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18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41.xml" ContentType="application/vnd.openxmlformats-officedocument.spreadsheetml.revisionLog+xml"/>
  <Override PartName="/xl/revisions/revisionLog46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50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45.xml" ContentType="application/vnd.openxmlformats-officedocument.spreadsheetml.revisionLog+xml"/>
  <Override PartName="/xl/revisions/revisionLog53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44.xml" ContentType="application/vnd.openxmlformats-officedocument.spreadsheetml.revisionLog+xml"/>
  <Override PartName="/xl/revisions/revisionLog49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48.xml" ContentType="application/vnd.openxmlformats-officedocument.spreadsheetml.revisionLog+xml"/>
  <Override PartName="/xl/revisions/revisionLog52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43.xml" ContentType="application/vnd.openxmlformats-officedocument.spreadsheetml.revisionLog+xml"/>
  <Override PartName="/xl/revisions/revisionLog51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47.xml" ContentType="application/vnd.openxmlformats-officedocument.spreadsheetml.revisionLog+xml"/>
  <Override PartName="/xl/revisions/revisionLog4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0 РЕЕСТР ДОГОВОРОВ\ИПР 2024\Стр-во ВЛ-0,4 Черток Д.С\НА ТОРГИ Черток Д.С\"/>
    </mc:Choice>
  </mc:AlternateContent>
  <workbookProtection lockRevision="1"/>
  <bookViews>
    <workbookView xWindow="0" yWindow="0" windowWidth="38400" windowHeight="17790"/>
  </bookViews>
  <sheets>
    <sheet name="НМЦ лота" sheetId="1" r:id="rId1"/>
    <sheet name="№1 ПИР" sheetId="2" r:id="rId2"/>
    <sheet name="ПИР ячейка" sheetId="3" state="hidden" r:id="rId3"/>
    <sheet name="т1" sheetId="4" state="hidden" r:id="rId4"/>
    <sheet name="кадастровые (2)" sheetId="5" r:id="rId5"/>
    <sheet name="изыскания" sheetId="6" r:id="rId6"/>
    <sheet name="проект" sheetId="7" r:id="rId7"/>
    <sheet name="СМР ячейка" sheetId="8" state="hidden" r:id="rId8"/>
    <sheet name="2.1 ВЛ-0,4 кВ" sheetId="9" r:id="rId9"/>
    <sheet name="т3" sheetId="10" state="hidden" r:id="rId10"/>
    <sheet name="т4" sheetId="11" state="hidden" r:id="rId11"/>
    <sheet name="т5" sheetId="12" state="hidden" r:id="rId12"/>
    <sheet name="c" sheetId="13" state="hidden" r:id="rId13"/>
    <sheet name="т6" sheetId="14" state="hidden" r:id="rId14"/>
  </sheets>
  <externalReferences>
    <externalReference r:id="rId15"/>
    <externalReference r:id="rId16"/>
  </externalReferences>
  <definedNames>
    <definedName name="_Toc535335757" localSheetId="0">'НМЦ лота'!#REF!</definedName>
    <definedName name="Z_50A09DFE_7CA2_49E8_A2AA_A24BA77A6AD6_.wvu.Cols" localSheetId="4" hidden="1">'кадастровые (2)'!$J:$BJ</definedName>
    <definedName name="Z_50A09DFE_7CA2_49E8_A2AA_A24BA77A6AD6_.wvu.PrintArea" localSheetId="4" hidden="1">'кадастровые (2)'!$A$1:$BD$111</definedName>
    <definedName name="Z_50A09DFE_7CA2_49E8_A2AA_A24BA77A6AD6_.wvu.Rows" localSheetId="8" hidden="1">'2.1 ВЛ-0,4 кВ'!$22:$23</definedName>
    <definedName name="Z_50A09DFE_7CA2_49E8_A2AA_A24BA77A6AD6_.wvu.Rows" localSheetId="5" hidden="1">изыскания!$1:$1,изыскания!$3:$5,изыскания!$34:$34</definedName>
    <definedName name="Z_50A09DFE_7CA2_49E8_A2AA_A24BA77A6AD6_.wvu.Rows" localSheetId="4" hidden="1">'кадастровые (2)'!$2:$8,'кадастровые (2)'!$17:$74</definedName>
    <definedName name="Z_50A09DFE_7CA2_49E8_A2AA_A24BA77A6AD6_.wvu.Rows" localSheetId="0" hidden="1">'НМЦ лота'!$4:$4,'НМЦ лота'!$10:$10</definedName>
    <definedName name="Z_50A09DFE_7CA2_49E8_A2AA_A24BA77A6AD6_.wvu.Rows" localSheetId="2" hidden="1">'ПИР ячейка'!$2:$6,'ПИР ячейка'!$26:$26,'ПИР ячейка'!$31:$38</definedName>
    <definedName name="Z_AD3841A1_3329_46E1_B561_1E12419BA1A0_.wvu.Cols" localSheetId="4" hidden="1">'кадастровые (2)'!$J:$BJ</definedName>
    <definedName name="Z_AD3841A1_3329_46E1_B561_1E12419BA1A0_.wvu.PrintArea" localSheetId="4" hidden="1">'кадастровые (2)'!$A$1:$BD$111</definedName>
    <definedName name="Z_AD3841A1_3329_46E1_B561_1E12419BA1A0_.wvu.Rows" localSheetId="8" hidden="1">'2.1 ВЛ-0,4 кВ'!$22:$23</definedName>
    <definedName name="Z_AD3841A1_3329_46E1_B561_1E12419BA1A0_.wvu.Rows" localSheetId="5" hidden="1">изыскания!$1:$1,изыскания!$3:$5,изыскания!$34:$34</definedName>
    <definedName name="Z_AD3841A1_3329_46E1_B561_1E12419BA1A0_.wvu.Rows" localSheetId="4" hidden="1">'кадастровые (2)'!$2:$8,'кадастровые (2)'!$17:$74</definedName>
    <definedName name="Z_AD3841A1_3329_46E1_B561_1E12419BA1A0_.wvu.Rows" localSheetId="0" hidden="1">'НМЦ лота'!$4:$4,'НМЦ лота'!$10:$10</definedName>
    <definedName name="Z_AD3841A1_3329_46E1_B561_1E12419BA1A0_.wvu.Rows" localSheetId="2" hidden="1">'ПИР ячейка'!$2:$6,'ПИР ячейка'!$26:$26,'ПИР ячейка'!$31:$38</definedName>
    <definedName name="Z_C4DB62A5_FF97_4A68_B80D_0FEA93520741_.wvu.Cols" localSheetId="4" hidden="1">'кадастровые (2)'!$J:$BJ</definedName>
    <definedName name="Z_C4DB62A5_FF97_4A68_B80D_0FEA93520741_.wvu.PrintArea" localSheetId="4" hidden="1">'кадастровые (2)'!$A$1:$BD$111</definedName>
    <definedName name="Z_C4DB62A5_FF97_4A68_B80D_0FEA93520741_.wvu.Rows" localSheetId="8" hidden="1">'2.1 ВЛ-0,4 кВ'!$22:$23</definedName>
    <definedName name="Z_C4DB62A5_FF97_4A68_B80D_0FEA93520741_.wvu.Rows" localSheetId="5" hidden="1">изыскания!$1:$1,изыскания!$3:$5,изыскания!$34:$34</definedName>
    <definedName name="Z_C4DB62A5_FF97_4A68_B80D_0FEA93520741_.wvu.Rows" localSheetId="4" hidden="1">'кадастровые (2)'!$2:$8,'кадастровые (2)'!$17:$74</definedName>
    <definedName name="Z_C4DB62A5_FF97_4A68_B80D_0FEA93520741_.wvu.Rows" localSheetId="0" hidden="1">'НМЦ лота'!$4:$4,'НМЦ лота'!$10:$10</definedName>
    <definedName name="Z_C4DB62A5_FF97_4A68_B80D_0FEA93520741_.wvu.Rows" localSheetId="2" hidden="1">'ПИР ячейка'!$2:$6,'ПИР ячейка'!$26:$26,'ПИР ячейка'!$31:$38</definedName>
    <definedName name="ветер">[1]Таблица!$O$23:$O$24</definedName>
    <definedName name="Воздушные_линии">[1]Таблица!$B$6:$B$82</definedName>
    <definedName name="Восстановление_покрытий">[1]Таблица!$B$341:$B$345</definedName>
    <definedName name="Выключатели">[1]Таблица!$B$466:$B$485</definedName>
    <definedName name="Демонтаж_ВЛ">[1]Таблица!$B$150:$B$170</definedName>
    <definedName name="Демонтаж_ВЛ_0_4_10_кВ_поопорно">[1]Таблица!$B$173:$B$180</definedName>
    <definedName name="Демонтаж_ж_б_опор_ВЛ_35_220_кВ__тыс._руб._за_1_м3">[1]Таблица!$B$183:$B$191</definedName>
    <definedName name="Демонтаж_зданий">[1]Таблица!$B$653:$B$666</definedName>
    <definedName name="Демонтаж_оборудования_ПС">[1]Таблица!$B$599:$B$650</definedName>
    <definedName name="Демонтаж_стальных_опор_ВЛ_35_220_кВ__тыс._руб._за_1_т">[1]Таблица!$B$194:$B$202</definedName>
    <definedName name="Закрытые_подстанции_в_целом">[1]Таблица!$B$396:$B$405</definedName>
    <definedName name="Затраты_на_вырубку_просеки">[1]Таблица!$B$110:$B$113</definedName>
    <definedName name="Затраты_на_устройство_лежневых_дорог">[1]Таблица!$B$114:$B$123</definedName>
    <definedName name="Зоны">[1]Регионы!$HH$5:$IK$5</definedName>
    <definedName name="Кабельные_линии">[1]Таблица!$B$206:$B$331</definedName>
    <definedName name="Кварталы">[1]Регионы!$B$155:$B$183</definedName>
    <definedName name="Компенсаторы">[1]Таблица!$B$531:$B$546</definedName>
    <definedName name="Комплектные_трансформаторные_устройства">[1]Таблица!$B$133:$B$147</definedName>
    <definedName name="_xlnm.Print_Area" localSheetId="4">'кадастровые (2)'!$A$1:$BD$111</definedName>
    <definedName name="опрпрпрррррррррр">[2]Таблица!$B$173:$B$180</definedName>
    <definedName name="ОРУ_по_блочным_и_мостиковым_схемам">[1]Таблица!$B$452:$B$463</definedName>
    <definedName name="Отвод_земель_ПС_20">[1]Таблица!$B$669:$B$675</definedName>
    <definedName name="Отвод_земель_ПС_35_220">[1]Таблица!$B$678:$B$695</definedName>
    <definedName name="Открытые_подстанции_35_220_кВ_в_целом__элегазовое_и_зарубежное_оборудование">[1]Таблица!$B$375:$B$393</definedName>
    <definedName name="Открытые_подстанции_в_целом">[1]Таблица!$B$354:$B$372</definedName>
    <definedName name="Под_напр_ВЛ">[1]Таблица!$O$30</definedName>
    <definedName name="Под_напр_КЛ">[1]Таблица!$P$30</definedName>
    <definedName name="Подвеска_ВОЛС_на_существующих_опорах">[1]Таблица!$B$126:$B$130</definedName>
    <definedName name="Постоянная_часть_закрытых_ПС">[1]Таблица!$B$432:$B$437</definedName>
    <definedName name="Постоянная_часть_открытых_ПС">[1]Таблица!$B$420:$B$429</definedName>
    <definedName name="Постоянный_отвод_земель_ВЛ">[1]Таблица!$B$89:$B$107</definedName>
    <definedName name="Прокладка_ВОЛС_в_траншее">[1]Таблица!$B$348:$B$350</definedName>
    <definedName name="Противоаварийная_автоматика_ПС">[1]Таблица!$B$440:$B$449</definedName>
    <definedName name="Расчет_реконструкции">[1]Таблица!$M$7:$M$8</definedName>
    <definedName name="Расширение_ПС">[1]Таблица!$M$9:$M$10</definedName>
    <definedName name="Реакторы">[1]Таблица!$B$549:$B$596</definedName>
    <definedName name="Регионы">[1]Регионы!$B$6:$B$91</definedName>
    <definedName name="регионы2">[2]Регионы!$B$6:$B$91</definedName>
    <definedName name="Сейсмика_зданий">[1]Таблица!$R$26:$R$28</definedName>
    <definedName name="Сейсмика_линий">[1]Таблица!$O$26:$O$28</definedName>
    <definedName name="Снижение_стоимости_двухцепной_ВЛ">[1]Таблица!#REF!</definedName>
    <definedName name="Стоимость_специальных_переходов">[1]Таблица!$B$336:$B$338</definedName>
    <definedName name="Таблица_индексов">[1]Регионы!$B$100:$O$183</definedName>
    <definedName name="Трансформаторы">[1]Таблица!$B$488:$B$528</definedName>
    <definedName name="Условия_ВЛ">[1]Таблица!$O$13:$O$17</definedName>
    <definedName name="Условия_КЛ">[1]Таблица!$P$15</definedName>
  </definedNames>
  <calcPr calcId="162913"/>
  <customWorkbookViews>
    <customWorkbookView name="Шахмина Елена Вячеславовна - Личное представление" guid="{50A09DFE-7CA2-49E8-A2AA-A24BA77A6AD6}" mergeInterval="0" personalView="1" xWindow="4" windowWidth="1383" windowHeight="1040" activeSheetId="9"/>
    <customWorkbookView name="Васильцова Марина Владимировна - Личное представление" guid="{AD3841A1-3329-46E1-B561-1E12419BA1A0}" mergeInterval="0" personalView="1" maximized="1" xWindow="-8" yWindow="-8" windowWidth="1936" windowHeight="1056" activeSheetId="9"/>
    <customWorkbookView name="Корнишина Мария Васильевна - Личное представление" guid="{C4DB62A5-FF97-4A68-B80D-0FEA93520741}" mergeInterval="0" personalView="1" maximized="1" xWindow="-8" yWindow="-8" windowWidth="2576" windowHeight="1416" activeSheetId="9"/>
  </customWorkbookViews>
</workbook>
</file>

<file path=xl/calcChain.xml><?xml version="1.0" encoding="utf-8"?>
<calcChain xmlns="http://schemas.openxmlformats.org/spreadsheetml/2006/main">
  <c r="M8" i="7" l="1"/>
  <c r="M7" i="7"/>
  <c r="O31" i="9" l="1"/>
  <c r="O30" i="9"/>
  <c r="L30" i="9"/>
  <c r="L26" i="9"/>
  <c r="L25" i="9"/>
  <c r="L24" i="9"/>
  <c r="L32" i="9"/>
  <c r="D12" i="6" l="1"/>
  <c r="P27" i="9" l="1"/>
  <c r="P28" i="9"/>
  <c r="P26" i="9"/>
  <c r="P25" i="9"/>
  <c r="P24" i="9"/>
  <c r="O25" i="9"/>
  <c r="O24" i="9"/>
  <c r="P29" i="9" l="1"/>
  <c r="A11" i="5"/>
  <c r="A5" i="2"/>
  <c r="K37" i="6" l="1"/>
  <c r="K36" i="6"/>
  <c r="F31" i="6"/>
  <c r="F30" i="6"/>
  <c r="F29" i="6"/>
  <c r="F28" i="6"/>
  <c r="F14" i="6"/>
  <c r="F13" i="6"/>
  <c r="M9" i="7"/>
  <c r="M10" i="7" l="1"/>
  <c r="P33" i="9" l="1"/>
  <c r="F93" i="5" l="1"/>
  <c r="F90" i="5"/>
  <c r="C89" i="5"/>
  <c r="F89" i="5" s="1"/>
  <c r="F84" i="5"/>
  <c r="F95" i="5" s="1"/>
  <c r="F82" i="5"/>
  <c r="F79" i="5"/>
  <c r="F78" i="5"/>
  <c r="C32" i="5"/>
  <c r="F25" i="5"/>
  <c r="C24" i="5"/>
  <c r="F24" i="5" s="1"/>
  <c r="F22" i="5"/>
  <c r="F21" i="5"/>
  <c r="C19" i="5"/>
  <c r="F19" i="5" s="1"/>
  <c r="BL14" i="5"/>
  <c r="BL25" i="5" l="1"/>
  <c r="BL30" i="5"/>
  <c r="I17" i="5"/>
  <c r="C77" i="5" l="1"/>
  <c r="M11" i="7"/>
  <c r="C88" i="5" l="1"/>
  <c r="F88" i="5" s="1"/>
  <c r="I85" i="5" s="1"/>
  <c r="J77" i="5"/>
  <c r="F77" i="5"/>
  <c r="H30" i="6"/>
  <c r="K30" i="6" s="1"/>
  <c r="H29" i="6"/>
  <c r="K29" i="6" s="1"/>
  <c r="H28" i="6"/>
  <c r="K28" i="6" s="1"/>
  <c r="D10" i="1"/>
  <c r="P32" i="9"/>
  <c r="P31" i="9"/>
  <c r="P30" i="9"/>
  <c r="P23" i="9"/>
  <c r="P22" i="9"/>
  <c r="F34" i="6"/>
  <c r="K34" i="6" s="1"/>
  <c r="H31" i="6"/>
  <c r="K31" i="6" s="1"/>
  <c r="H13" i="6"/>
  <c r="H14" i="6" s="1"/>
  <c r="K14" i="6" s="1"/>
  <c r="K18" i="6" s="1"/>
  <c r="P34" i="9" l="1"/>
  <c r="D9" i="1" s="1"/>
  <c r="D11" i="1" s="1"/>
  <c r="D14" i="1" s="1"/>
  <c r="I75" i="5"/>
  <c r="J81" i="5" s="1"/>
  <c r="K38" i="6"/>
  <c r="K39" i="6" s="1"/>
  <c r="K13" i="6"/>
  <c r="F17" i="6" s="1"/>
  <c r="K17" i="6" s="1"/>
  <c r="I96" i="5" l="1"/>
  <c r="I99" i="5" s="1"/>
  <c r="I98" i="5" s="1"/>
  <c r="D11" i="2" s="1"/>
  <c r="D15" i="1"/>
  <c r="D16" i="1" s="1"/>
  <c r="G14" i="1"/>
  <c r="E11" i="2"/>
  <c r="D12" i="7"/>
  <c r="M12" i="7" s="1"/>
  <c r="E13" i="2" s="1"/>
  <c r="D13" i="2"/>
  <c r="F20" i="6"/>
  <c r="K20" i="6" s="1"/>
  <c r="F22" i="6" s="1"/>
  <c r="K22" i="6" s="1"/>
  <c r="F24" i="6" l="1"/>
  <c r="K24" i="6" s="1"/>
  <c r="K25" i="6" l="1"/>
  <c r="F26" i="6" l="1"/>
  <c r="K26" i="6" s="1"/>
  <c r="K32" i="6" s="1"/>
  <c r="I25" i="3"/>
  <c r="F33" i="6" l="1"/>
  <c r="K33" i="6" s="1"/>
  <c r="K41" i="6" s="1"/>
  <c r="E12" i="2" s="1"/>
  <c r="E14" i="2" s="1"/>
  <c r="E13" i="1" s="1"/>
  <c r="E15" i="1" s="1"/>
  <c r="K40" i="6"/>
  <c r="D12" i="2" s="1"/>
  <c r="D14" i="2" s="1"/>
  <c r="E8" i="1" s="1"/>
  <c r="P20" i="8"/>
  <c r="I18" i="3" l="1"/>
  <c r="D20" i="3" l="1"/>
  <c r="I20" i="3"/>
  <c r="I21" i="3" s="1"/>
  <c r="D22" i="3" l="1"/>
  <c r="I22" i="3" s="1"/>
  <c r="I26" i="3"/>
  <c r="G9" i="1" l="1"/>
  <c r="I27" i="3"/>
  <c r="D28" i="3" l="1"/>
  <c r="I28" i="3" s="1"/>
  <c r="I30" i="3" s="1"/>
  <c r="I29" i="3"/>
  <c r="I31" i="3" l="1"/>
  <c r="D31" i="3"/>
  <c r="G8" i="1"/>
  <c r="E11" i="1"/>
  <c r="G11" i="1" s="1"/>
  <c r="G15" i="1" l="1"/>
  <c r="E16" i="1"/>
  <c r="G16" i="1" s="1"/>
  <c r="D17" i="1"/>
  <c r="E17" i="1" l="1"/>
  <c r="G17" i="1" s="1"/>
</calcChain>
</file>

<file path=xl/sharedStrings.xml><?xml version="1.0" encoding="utf-8"?>
<sst xmlns="http://schemas.openxmlformats.org/spreadsheetml/2006/main" count="1574" uniqueCount="427">
  <si>
    <t/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</si>
  <si>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</si>
  <si>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</si>
  <si>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</si>
  <si>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</si>
  <si>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</si>
  <si>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</si>
  <si>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 xml:space="preserve">Таблица 1. Строительство ПС 35-750 кВ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</si>
  <si>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</si>
  <si>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</si>
  <si>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</si>
  <si>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</si>
  <si>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</si>
  <si>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</si>
  <si>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</si>
  <si>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</si>
  <si>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</si>
  <si>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</si>
  <si>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</si>
  <si>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</si>
  <si>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</si>
  <si>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</si>
  <si>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</si>
  <si>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</si>
  <si>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примечание</t>
  </si>
  <si>
    <t xml:space="preserve">Итого объем финансовых потребностей, тыс рублей (без НДС) </t>
  </si>
  <si>
    <t>-</t>
  </si>
  <si>
    <t xml:space="preserve">Таблица 2. Реконструкция ПС (элементов ПС), строительство элементов ПС 35-750 кВ </t>
  </si>
  <si>
    <t xml:space="preserve">Таблица 3. Строительство КТП, РП 10(6) кВ </t>
  </si>
  <si>
    <t xml:space="preserve">Таблица 5. Строительство (реконструкция) КЛ 6-500 кВ </t>
  </si>
  <si>
    <t>Таблицы 6. Расчет площади С1 и С2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</si>
  <si>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</si>
  <si>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</si>
  <si>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определенный в соответствии с таблицами 1 - 5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</si>
  <si>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</si>
  <si>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 2)</t>
  </si>
  <si>
    <t>Объем финансовых потребностей ОФППРУНЦ (в прогнозных ценах с НДС)</t>
  </si>
  <si>
    <t>Фактический объем финансирования инвестиций по инвестиционному проекту Фd (с НДС) 2)</t>
  </si>
  <si>
    <t>Объем финансовых потребностей DОФПУНЦd  (с НДС) 2)</t>
  </si>
  <si>
    <t>Объем финансирования инвестиций по инвестиционному проекту ОФПРвсего (в прогнозных ценах с НДС), в том числе:</t>
  </si>
  <si>
    <t>2019г.</t>
  </si>
  <si>
    <t>Объем финансовых потребностей ОФППРУНЦ (в прогнозных ценах млн. руб. с НДС)</t>
  </si>
  <si>
    <t>Дополнительный объем финансовых потребностей согласно Постановление Правительства Российской Федерации 1157</t>
  </si>
  <si>
    <t>Объем финансовых потребностей  по объекту</t>
  </si>
  <si>
    <t>Всего с НДС Стоимость строительства в прогнозных ценах</t>
  </si>
  <si>
    <t>Всего без НДС Стоимость строительства в прогнозных ценах</t>
  </si>
  <si>
    <t>Итого:</t>
  </si>
  <si>
    <t>№1</t>
  </si>
  <si>
    <t>Итого: тыс. руб.</t>
  </si>
  <si>
    <t>СМР, оборудование, ПНР</t>
  </si>
  <si>
    <t>Номера сметных расчетов и смет</t>
  </si>
  <si>
    <t>Инвестиционная программа Публичного акционернова общества "Межрегиональная распределительная сетевая компания Волги"</t>
  </si>
  <si>
    <t>Год раскрытия информации: 2019</t>
  </si>
  <si>
    <t>Наименование инвестиционного проекта: Реконструкция ПС 110/10/6 кВ "Индустриальная" (реконструкция ячейки 10кВ №11 на 2 с.ш.), дог.ТП №1891-000836 от 04.09.2018г. – ООО «Хенкель Рус» (под ключ)</t>
  </si>
  <si>
    <t>Идентификатор инвестиционного проекта: J_СарРС00878</t>
  </si>
  <si>
    <t>Приказ Министерства энергетики РФ от 14.12.2018 г. №22@</t>
  </si>
  <si>
    <t>Субъекты Российской Федерации, на территории которых реализуется инвестиционный проект:  Саратовская обл.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</si>
  <si>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приказ Карта объекта от 18.02.2019г.</t>
  </si>
  <si>
    <t>НДС 20%</t>
  </si>
  <si>
    <t>Проверил: Начальник ОКС Приволжского ПО</t>
  </si>
  <si>
    <t>Согласовано:</t>
  </si>
  <si>
    <t>С.А. Алехина</t>
  </si>
  <si>
    <t>А.Н. Афонин</t>
  </si>
  <si>
    <t>Е.А. Петухова</t>
  </si>
  <si>
    <t>Приложение №1 к заданию на проектирование</t>
  </si>
  <si>
    <t>СОГЛАСОВАНО:</t>
  </si>
  <si>
    <t>УТВЕРЖДАЮ:</t>
  </si>
  <si>
    <t xml:space="preserve">Директор Приволжского ПО филиала ПАО "МРСК Волги"-"Саратовские РС" 
</t>
  </si>
  <si>
    <t xml:space="preserve">_________________ </t>
  </si>
  <si>
    <t>________________ Н.М. Подосинников</t>
  </si>
  <si>
    <t xml:space="preserve"> на проектные работы </t>
  </si>
  <si>
    <t>№№ п/п</t>
  </si>
  <si>
    <t>Характеристика предприятия, здания, сооружения или виды работ</t>
  </si>
  <si>
    <t>№  частей, глав таблиц, § и пунктов указаний к разделу или главе сборника цен на проектные и изыскательские работы для строительства</t>
  </si>
  <si>
    <t>Расчет стоимости 
a+bх или (объем строительно-монтажных работ * %100 или К-во * цена)</t>
  </si>
  <si>
    <t>Стоимость
рублей</t>
  </si>
  <si>
    <t xml:space="preserve">        Раздел 1. Предпроектные работы</t>
  </si>
  <si>
    <t xml:space="preserve">СБЦ на инженерные изыскания для строительства, 2006 г.
Глава 6, табл. 37 п.2
</t>
  </si>
  <si>
    <t>*</t>
  </si>
  <si>
    <t xml:space="preserve">        Раздел 2. Проектные работы</t>
  </si>
  <si>
    <t xml:space="preserve"> Расчет токов короткого замыкания электрических сетей напряжением 3-20 кВ</t>
  </si>
  <si>
    <t>Составил: Инженер ОКС Приволжского ПО</t>
  </si>
  <si>
    <t>Ведущий инженер отдела планирования и контроля за ПИР</t>
  </si>
  <si>
    <t>Расчет ПИР (в базовых ценах 2001г.)</t>
  </si>
  <si>
    <t>СБЦП 81-2001-24 Коммунальные инженерные сети и сооружения, М., 2012 г. Табл.40 п.1 СБЦП07-40-1 К1=1,2 реконструкция.</t>
  </si>
  <si>
    <t>Внешний транспорт</t>
  </si>
  <si>
    <t>Обмеры конструкций и оборудования различных щитов и пультов в пределах подстанций</t>
  </si>
  <si>
    <t xml:space="preserve">Расстояние св. 25 км до 100 км                                                                                                                                                                                                               </t>
  </si>
  <si>
    <t>ОУ п.9 Табл. 5, §1</t>
  </si>
  <si>
    <t>Итого по разделу 1 в ценах 2001 г.</t>
  </si>
  <si>
    <t>Итого по разделу 2 в ценах 2001 г.</t>
  </si>
  <si>
    <t>Итого по смете в ценах 2001 г.</t>
  </si>
  <si>
    <t>Стоимость проектных и изыскательских работ</t>
  </si>
  <si>
    <t>Прочие работы</t>
  </si>
  <si>
    <t>СМЕТА №1</t>
  </si>
  <si>
    <t>на основании УНЦ типовых технологическиъ решений капительного строительства объектов электроэнергетики в части объектов электросетевого хозяйства,  с окончанием реализации в 2019 году</t>
  </si>
  <si>
    <t>Идентификатор инвестиционного проекта:</t>
  </si>
  <si>
    <t>Итого по смете в ценах 2021 г.</t>
  </si>
  <si>
    <t>М.В. Корнишина</t>
  </si>
  <si>
    <t>К = 4,60
Письмо Минстроя на 1кв 2021г</t>
  </si>
  <si>
    <t>К = 4,5
Письмо Минстроя на 1кв 2021г</t>
  </si>
  <si>
    <t>1 ед</t>
  </si>
  <si>
    <t>6_20</t>
  </si>
  <si>
    <t>А2-01</t>
  </si>
  <si>
    <t>Итого по разделу 1 в ценах 2021г.</t>
  </si>
  <si>
    <t>Итого по разделу 2 в ценах 2021г.</t>
  </si>
  <si>
    <t>Год раскрытия информации: 2021</t>
  </si>
  <si>
    <t>Открытые и закрытые электрические подстанции напряжением 35-750 кВ, стоимость строительства: 0,21097672 млн.руб.
Стоимость строительства рассчитана по объекту-аналогу: «Реконструкция ПС 110/6 кВ "Технологическая" (реконструкция 2-х ячеек В-6кВ №1, №21 РУ-6кВ) (дог.ТП №1891-000819                                                                         от 18.06.2018г. Заявитель – ООО "СКХ") "под ключ"»</t>
  </si>
  <si>
    <t>6 - 20 кВ</t>
  </si>
  <si>
    <t>УНЦ АСУТП присоединения</t>
  </si>
  <si>
    <t xml:space="preserve">Справочник базовых цен на проектные работы в строительстве "Объекты энергетики. Электросетевые объекты (2016г.)" таблица № 1                                                                  
п. 1.10 ОУ;  К1=0,2 - объем СМР - 20%
</t>
  </si>
  <si>
    <t>210976,72 * 9,7% * 0,2</t>
  </si>
  <si>
    <t>Приложение №3.1 к заданию на проектирование</t>
  </si>
  <si>
    <t>Заместитель генерального директора по по инвестиционной деятельности ПАО "МРСК Волги"</t>
  </si>
  <si>
    <t>__________________________</t>
  </si>
  <si>
    <t>_______________________ Д.Л. Зарецкий</t>
  </si>
  <si>
    <t>на инженерно-геодезические изыскания по объекту:</t>
  </si>
  <si>
    <t>Расчет стоимости</t>
  </si>
  <si>
    <t>1</t>
  </si>
  <si>
    <t>Комплексные инженерно-геодезические 
изыскания при создании инженерно-топографических планов для ВЛ</t>
  </si>
  <si>
    <t>СБЦИИС, 2004</t>
  </si>
  <si>
    <t xml:space="preserve"> - застроенная территория</t>
  </si>
  <si>
    <t>Табл. 9 § 1</t>
  </si>
  <si>
    <t xml:space="preserve"> - 1 категория сложности </t>
  </si>
  <si>
    <t>га</t>
  </si>
  <si>
    <t>полевые</t>
  </si>
  <si>
    <t>Табл. 2 §1</t>
  </si>
  <si>
    <t>×</t>
  </si>
  <si>
    <t>камеральные</t>
  </si>
  <si>
    <t>ОУ п.15е К=1,75</t>
  </si>
  <si>
    <t>2</t>
  </si>
  <si>
    <t>Итого полевых работ</t>
  </si>
  <si>
    <t>3</t>
  </si>
  <si>
    <t>Итого камеральных работ</t>
  </si>
  <si>
    <t>Внутренний транспорт</t>
  </si>
  <si>
    <t>Расстояние  до 5 км</t>
  </si>
  <si>
    <t>%</t>
  </si>
  <si>
    <r>
      <t xml:space="preserve">Табл. 4 </t>
    </r>
    <r>
      <rPr>
        <sz val="10"/>
        <color rgb="FF002060"/>
        <rFont val="Times New Roman"/>
        <family val="1"/>
        <charset val="204"/>
      </rPr>
      <t>§ 1</t>
    </r>
  </si>
  <si>
    <t>/</t>
  </si>
  <si>
    <t>Организация и ликвидация</t>
  </si>
  <si>
    <t>работ</t>
  </si>
  <si>
    <r>
      <t xml:space="preserve">ОУ п.13, примеч.п.1 </t>
    </r>
    <r>
      <rPr>
        <sz val="10"/>
        <color rgb="FFFF0000"/>
        <rFont val="Times New Roman"/>
        <family val="1"/>
        <charset val="204"/>
      </rPr>
      <t>К=2,5</t>
    </r>
  </si>
  <si>
    <t>4</t>
  </si>
  <si>
    <t>Расстояние св.25 до 100</t>
  </si>
  <si>
    <t>Табл. 5 п.1</t>
  </si>
  <si>
    <t>5</t>
  </si>
  <si>
    <t>Итого в ценах 2001 г.</t>
  </si>
  <si>
    <t>За разрешение на инженерные изыскания</t>
  </si>
  <si>
    <t>шт</t>
  </si>
  <si>
    <t>Гл.9 Т.80 п.1</t>
  </si>
  <si>
    <t>+</t>
  </si>
  <si>
    <t>Согласование подземных коммуникаций</t>
  </si>
  <si>
    <t>Гл.8 Т.75 Пр.3</t>
  </si>
  <si>
    <t>8</t>
  </si>
  <si>
    <t>Выдача координат пунктов геодезической сети, сети сгущения (съемочной сети)</t>
  </si>
  <si>
    <t>пункт</t>
  </si>
  <si>
    <t xml:space="preserve">Гл.9 Т.81 §2
</t>
  </si>
  <si>
    <t>9</t>
  </si>
  <si>
    <t>Выдача высот пунктов (знаков) геодезических и нивелирных сетей, сетей сгущения (съемочных сетей)</t>
  </si>
  <si>
    <t xml:space="preserve">Гл.9 Т.81 §3
</t>
  </si>
  <si>
    <t>10</t>
  </si>
  <si>
    <t>Определение и закрепление мест установки опор по трассам ВЛ 3-20 кВ и магистральных линий связи</t>
  </si>
  <si>
    <t>км</t>
  </si>
  <si>
    <r>
      <t>СБЦИИС, 2006                       Гл.3</t>
    </r>
    <r>
      <rPr>
        <sz val="10"/>
        <color rgb="FF0000FF"/>
        <rFont val="Times New Roman"/>
        <family val="1"/>
        <charset val="204"/>
      </rPr>
      <t xml:space="preserve"> Т16</t>
    </r>
    <r>
      <rPr>
        <sz val="10"/>
        <rFont val="Times New Roman"/>
        <family val="1"/>
        <charset val="204"/>
      </rPr>
      <t xml:space="preserve"> §7 Прим</t>
    </r>
  </si>
  <si>
    <t>11</t>
  </si>
  <si>
    <t>Итого по разделу 1 в ценах 2001г.</t>
  </si>
  <si>
    <t>12</t>
  </si>
  <si>
    <t>Итого в ценах 2021 г.</t>
  </si>
  <si>
    <t>15</t>
  </si>
  <si>
    <t>Итого в ценах 2012 г.</t>
  </si>
  <si>
    <t xml:space="preserve">К=3,59 - индекс на 4 квартал 2012 г., К2=1,060; К3=1,033, К4=1,101,  К5=1,073, К6=1,065, К7=1,062, К8=1,055    </t>
  </si>
  <si>
    <t>3,59×1,060×1,033×1,101×1,073×1,065х1,062х1,055</t>
  </si>
  <si>
    <t>Раздел 2. Схема расположения земельных участков, необходимых для размещения ЛЭП на кадастровом плане территории</t>
  </si>
  <si>
    <t>Подготовка землеустроительного дела по отводу земель (СРЗУ)</t>
  </si>
  <si>
    <t>Составление и вычерчивание плана границ землепользования (СРЗУ)</t>
  </si>
  <si>
    <t>Итого по разделу 2 стоимость работ в  ценах 2021 г.</t>
  </si>
  <si>
    <t xml:space="preserve">Приказ МЭР России от 30 октября 2020 г. № 720 </t>
  </si>
  <si>
    <t>(п.11+п.12)*14,67755591</t>
  </si>
  <si>
    <t>Всего по смете в ценах 2001 г.</t>
  </si>
  <si>
    <t>6</t>
  </si>
  <si>
    <t>С М Е Т А № 2</t>
  </si>
  <si>
    <t xml:space="preserve"> на проектную и рабочую документацию по объекту</t>
  </si>
  <si>
    <t>х</t>
  </si>
  <si>
    <t>Итого в ценах 2021г.</t>
  </si>
  <si>
    <t xml:space="preserve">Идентификатор инвестиционного проекта: </t>
  </si>
  <si>
    <t xml:space="preserve">Таблица 4. Строительство (реконструкция) ВЛ 6-750 кВ 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</si>
  <si>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приказ </t>
  </si>
  <si>
    <t>УНЦ на демонтаж ВЛ 0,4 - 750 кВ</t>
  </si>
  <si>
    <t>06_20</t>
  </si>
  <si>
    <t xml:space="preserve">одна цепь </t>
  </si>
  <si>
    <t>1 км</t>
  </si>
  <si>
    <t>М2-02-1</t>
  </si>
  <si>
    <t>две цепи</t>
  </si>
  <si>
    <t>М2-02-2</t>
  </si>
  <si>
    <t xml:space="preserve">УНЦ ВЛ 0,4-750 кВ на строительно-монтажные работы без опор и провода </t>
  </si>
  <si>
    <t>одноцепная, все типы опор за исключением многогранных</t>
  </si>
  <si>
    <t xml:space="preserve">УНЦ опор ВЛ 0,4-750 кВ </t>
  </si>
  <si>
    <t xml:space="preserve">УНЦ проводаСИП ВЛ 0,4-35кВ </t>
  </si>
  <si>
    <t>0,4-35</t>
  </si>
  <si>
    <t>С М Е Т А № 3</t>
  </si>
  <si>
    <t>«Реконструкция ВЛ-6 кВ Л-11 от ПС 110 кВ Коминтерн в пролетах опор №11-00/1-11-00/96 с организацией телеуправления ячйеки 6 кВ Л-11 ПС 110 кВ Коминтерн (Заявитель ООО «Элтрейт»)</t>
  </si>
  <si>
    <t>Наименование инвестиционного проекта: «Реконструкция ВЛ-6 кВ Л-11 от ПС 110 кВ Коминтерн в пролетах опор №11-00/1-11-00/96 с организацией телеуправления ячйеки 6 кВ Л-11 ПС 110 кВ Коминтерн (Заявитель ООО «Элтрейт»)</t>
  </si>
  <si>
    <t>№2.1</t>
  </si>
  <si>
    <t>Расчет СМР (в базовых ценах 2017г.) Ячейка</t>
  </si>
  <si>
    <t xml:space="preserve">№ п/п
</t>
  </si>
  <si>
    <t xml:space="preserve">№ смет
 или локальных сметных расчетов
</t>
  </si>
  <si>
    <t xml:space="preserve">Наименование глав
   работ и затрат
</t>
  </si>
  <si>
    <t>Смета №2</t>
  </si>
  <si>
    <t xml:space="preserve">Итого </t>
  </si>
  <si>
    <t>на изыскания по ВЛ</t>
  </si>
  <si>
    <t>на проектные по ВЛ</t>
  </si>
  <si>
    <t>Смета №3</t>
  </si>
  <si>
    <t>Директор Правобережного ПО</t>
  </si>
  <si>
    <t xml:space="preserve">Филиала "Саратовские </t>
  </si>
  <si>
    <t>распределительные сети"</t>
  </si>
  <si>
    <t>ПАО "МРСК Волги"</t>
  </si>
  <si>
    <t>____________В.Г. Борисов</t>
  </si>
  <si>
    <t>"______"_________2018 г.</t>
  </si>
  <si>
    <t>С М Е Т А  № 1</t>
  </si>
  <si>
    <t>местоположение объекта</t>
  </si>
  <si>
    <t xml:space="preserve">№ </t>
  </si>
  <si>
    <t>Обоснов-ание</t>
  </si>
  <si>
    <t>Наименование и объемы работ</t>
  </si>
  <si>
    <t xml:space="preserve"> Коэффициенты по примечаниям к таблице</t>
  </si>
  <si>
    <t>Ед. изм.</t>
  </si>
  <si>
    <t>Сборник ОНЗТ 1996 г. табл. №73</t>
  </si>
  <si>
    <t>Составление схемы расположения земельных участков с нанесением кадастовых номеров ( подготовка землеустроительного дела по отводу земель применительно)</t>
  </si>
  <si>
    <t>"А" - объект;            "В" - 1 тыс.га. отводимой территории</t>
  </si>
  <si>
    <t>(А*n1*Ка2*Ка6*Ка8+
В*n2*Кв4*Кв10)*Ка3в3*Кп*Ки*К нп =   
(1363*0,102*1,8+3431*0,0022*1,15*1*3,5)*1,47*12,728*1,0985</t>
  </si>
  <si>
    <t>(1477*1*0,47*1*0,5+8*5,16*1,6*2,4*1*1,18*1*1)*1*1,03*1,47*9,713</t>
  </si>
  <si>
    <t>n1 - кол-во объектов</t>
  </si>
  <si>
    <t xml:space="preserve">n2 -  тыс. га территории </t>
  </si>
  <si>
    <t>Ка2=1,0-0,9*(1-п )</t>
  </si>
  <si>
    <t>в ячейке умножается длина трассы на ширину межевания, равную 5,3метрам для ВЛ10кВ, и прибавляют площадь ТП=50м2</t>
  </si>
  <si>
    <t>тыс.га</t>
  </si>
  <si>
    <t>n3 км. Удаленности объекта</t>
  </si>
  <si>
    <t>Ка3в3=1.0-0.01(30-n3)=1,0</t>
  </si>
  <si>
    <t>n4 кол точек, переносимых в натуру, в расчете на 1 км границы</t>
  </si>
  <si>
    <t>Кв4=1 +0.01(п-5)</t>
  </si>
  <si>
    <t>n5 кол-во обособленных участков, намечаемых к отводу</t>
  </si>
  <si>
    <t>Ка6=1.0+0.10(n5-1)</t>
  </si>
  <si>
    <t>кол-во учреждений, с которыми производится дела по отводу земель</t>
  </si>
  <si>
    <t>Ка8=1+0,1(п8-1)</t>
  </si>
  <si>
    <t>при отводе земель под стр-во линейных сооружений</t>
  </si>
  <si>
    <t>Кв10=11</t>
  </si>
  <si>
    <t>можно Ка12в12=1,03 при составлении проектов и технических отчетов по производству горизонтальной съемки</t>
  </si>
  <si>
    <t>природно-эконом особенности  
(ОУ п.14, прил.1, 2)</t>
  </si>
  <si>
    <t>Кп-природно-эконом.особенности</t>
  </si>
  <si>
    <r>
      <t xml:space="preserve">при выполнении работ в неблагоприятный период года 
</t>
    </r>
    <r>
      <rPr>
        <b/>
        <i/>
        <sz val="12"/>
        <rFont val="Times New Roman"/>
        <family val="1"/>
        <charset val="204"/>
      </rPr>
      <t>(в период с 1/XI по 1/V прил.3)</t>
    </r>
  </si>
  <si>
    <t>Кнп=1,69*0,65=1,0985 (прил.4)</t>
  </si>
  <si>
    <t>повышающий коэфф-т 2016 г. к Сборнику цен и ОНЗТ (М., Роскомзем, 1996 г.)</t>
  </si>
  <si>
    <t xml:space="preserve">Ки - повышающий коэффициент </t>
  </si>
  <si>
    <t>Сборник ОНЗТ 1996 г. табл. №126</t>
  </si>
  <si>
    <t>Вычерчивание планов горизонтальных съемок</t>
  </si>
  <si>
    <t>(111*n1*Ка2+45*n2*Кв1*Кв5*Кв6*Кв7)*Ка3в3*Ка4в4*Кп*Ки</t>
  </si>
  <si>
    <t>1 оъект       1 кв. дм плана</t>
  </si>
  <si>
    <t>n1 кол-во объектов</t>
  </si>
  <si>
    <t>(111*1*0,36+45*2*1,2*1*1*0,9)*1*1*1,24*9,713</t>
  </si>
  <si>
    <t>n2 кв. дм. Плана</t>
  </si>
  <si>
    <t>n3 кол-во контуров на кв. дм. Плана</t>
  </si>
  <si>
    <t>Кв1=1.20+0.01(n3-80)=1,2</t>
  </si>
  <si>
    <t>n4 объем работы в кв дм плана</t>
  </si>
  <si>
    <t>Ка2=1.0-0.08(10-n4)=0,36</t>
  </si>
  <si>
    <t>n5 кол-во листов планшетов</t>
  </si>
  <si>
    <t>Ка3В3=1.0+0.02(n5-1)=1,0</t>
  </si>
  <si>
    <t>n6 кол-во землепользований изображаемых на плане</t>
  </si>
  <si>
    <t>Ка4В4=1.0+0.01(n6-1)=1,0                                                    Кв5, Кв6 - не применяются, =1</t>
  </si>
  <si>
    <t xml:space="preserve">масштаб </t>
  </si>
  <si>
    <t>Кв7-0.80 М 1:500  0.85 М 1:1000   0.90 М 1:2000   0.95 М 1:5000.   Кв7-0.9</t>
  </si>
  <si>
    <t>природно-эконом особенности</t>
  </si>
  <si>
    <t>повышающий коэфф-т 2011 г. к Сборнику цен и ОНЗТ (М., Роскомзем, 1996 г.)</t>
  </si>
  <si>
    <t>Подготовка схемы расположения земельного участка на кадастровом плане (кадастровой карте) территории кадастрового квартала</t>
  </si>
  <si>
    <t>4.1.</t>
  </si>
  <si>
    <t>Сборник ОНЗТ 1996 г. табл. №56</t>
  </si>
  <si>
    <t>Разработка проектных предложений по установлению границ территорий</t>
  </si>
  <si>
    <t>(а*n1*Ка2*Ка6+в*n2/10000*Кв1*Кв4*Кв5)*Ка3в3*Кп*Ки                                                                               (1578*1*0,1*1,4+975*5,16/10000*0,55*1*1,15)*1*1,31*9,713</t>
  </si>
  <si>
    <t xml:space="preserve">объект             10 тыс.га. </t>
  </si>
  <si>
    <t>Кв1=1+0.05(n3-10)=0,55</t>
  </si>
  <si>
    <t xml:space="preserve">n2 га. территории </t>
  </si>
  <si>
    <t>Ка2=1.0-0.3(3-n2/10000)=0,1</t>
  </si>
  <si>
    <t>n3 доля (%) земель с особым режимом использования</t>
  </si>
  <si>
    <t>Ка3в3=1.0+0.4(n4-1)=1,0</t>
  </si>
  <si>
    <t>n4 количество видов территорий, различающихся по условиям режимов использования</t>
  </si>
  <si>
    <t>Кв4=1.0+0.02(n6-1)=1,0</t>
  </si>
  <si>
    <t>n5 масштаб</t>
  </si>
  <si>
    <t>Кв5=1.15 1:5000, 0.9 1:25000</t>
  </si>
  <si>
    <t>n6 количество хозяйств по которым производится подсчет площадей земель по видам ограничений их использования</t>
  </si>
  <si>
    <t>n7 кол-во учреждений с которыми производится согласование проекта</t>
  </si>
  <si>
    <t>Ка6=1.0+0.10(n7-1)=1,4</t>
  </si>
  <si>
    <t>4.2.</t>
  </si>
  <si>
    <t>Сборник ОНЗТ 1996 г. табл. №75</t>
  </si>
  <si>
    <t>Составление и вычерчивание плана границ землепользования (разбивочный чертеж)</t>
  </si>
  <si>
    <t>(а*n1*Ка1*Ка2*Ка4*Ка7+в*n2/1000*Кв3*Кв6)*Ка5в5*Кп*Ки</t>
  </si>
  <si>
    <t xml:space="preserve">объект             1 тыс.га. </t>
  </si>
  <si>
    <t>(355*1*1*0,102*1,05*1,4+22*5,16/1000*0,8*1,4)*1,1*1,24*9,713</t>
  </si>
  <si>
    <t>Ка1=1+0.15(n1-1)=1,0</t>
  </si>
  <si>
    <t>Ка2=1.0-0.45(2-n2/1000)=0,102</t>
  </si>
  <si>
    <t>n3 количество точек имеющих геоданные в расчете на 1 км</t>
  </si>
  <si>
    <t>Кв3=1-0.10(n3-5)=0,8</t>
  </si>
  <si>
    <t>n4 количество посторонних землепользователей</t>
  </si>
  <si>
    <t>Ка4=1.0+0.05n4=1,05</t>
  </si>
  <si>
    <t>n5 количество видов территорий</t>
  </si>
  <si>
    <t>Ка5в5=1+0.10n5=1,1</t>
  </si>
  <si>
    <t>n6 масштаб</t>
  </si>
  <si>
    <t>Кв6=1.6-М 1:500, 1.5-М 1:1000, 1.4-М 1:2000, 1.2-М 1:5000. Кв6=1.4</t>
  </si>
  <si>
    <t>Ка7=1.0+0.10(n7-1)=1,4</t>
  </si>
  <si>
    <t>4.3.</t>
  </si>
  <si>
    <t>Сборник ОНЗТ 1996 г. табл. №42</t>
  </si>
  <si>
    <t>Нанесение на плановую основу границ землепользований</t>
  </si>
  <si>
    <t>(а*n1*Ка2*Ка4+в*n2/10*Кв1*Кв6)*Ка5в5*Кп*Ки          (137*1*0,613*1+50*10,32/10*0,86*1,15)*1*1,24*9,713</t>
  </si>
  <si>
    <t>объект             10 км границы</t>
  </si>
  <si>
    <t>n2 км границы</t>
  </si>
  <si>
    <t>Ка2=1.0-0.04(20-n2)=0,613</t>
  </si>
  <si>
    <t>Кв1=1,0+0.07(n3-5)=0,86</t>
  </si>
  <si>
    <t>n4 количество землепользований</t>
  </si>
  <si>
    <t>Ка4=1.0+0.01(n4-1)=1,0</t>
  </si>
  <si>
    <t xml:space="preserve">n5 коэффициент сбора информации о произошедших изменениях в границах землепользований </t>
  </si>
  <si>
    <t>Ка5в5=1,2. Не применяется =1,0</t>
  </si>
  <si>
    <t>Кв6=1.35-М 1:500, 1.25-М 1:1000, 1.15-М 1:2000, 1.05-М 1:5000. Кв6=1.15</t>
  </si>
  <si>
    <t xml:space="preserve">"А" - объект;            "В" - 1 тыс. га. </t>
  </si>
  <si>
    <t xml:space="preserve">(А(1363)*n1*Ка1*Ка2*Ка3*Ка4+
+В(3431)*n2/1000*Кв1)*Ка1в1
*Кп*Ки = 
                                                                     </t>
  </si>
  <si>
    <t>Ка1=1+0.20(n1-1)=</t>
  </si>
  <si>
    <t xml:space="preserve">n2 - га. территории </t>
  </si>
  <si>
    <t>Ка2=1.0-0.90(1-n2/1000)=</t>
  </si>
  <si>
    <t>n3 - км. удаленности объекта</t>
  </si>
  <si>
    <t>Ка1в1=1-0.01(30-n3)=</t>
  </si>
  <si>
    <t>n4 - км. Кол-во точек переносимых в натуру в расчете на 1 км границы</t>
  </si>
  <si>
    <t>Кв1=1.0+0.01(n4-5)=</t>
  </si>
  <si>
    <t>n5 - кол-во хозяйств. Из земель которых производится отвод</t>
  </si>
  <si>
    <t>Ка3=1+0.60(n5-1)=1,0</t>
  </si>
  <si>
    <t>n6 - кол-во обособленных участков намечаемых к отводу</t>
  </si>
  <si>
    <t>Ка4=1.0+0.10(n6-1)=1,0</t>
  </si>
  <si>
    <t>n7 - кол-во учреждений с которыми производится согласование дела по отводу земель</t>
  </si>
  <si>
    <t>Ка5=1.0+0.10(n7-1)=1,0</t>
  </si>
  <si>
    <t>природно-эконом особенности  
(ОУ п.14, прил.1)</t>
  </si>
  <si>
    <t>повышающий коэфф-т 2020 г. к Сборнику цен и ОНЗТ (М., Роскомзем, 1996 г.)</t>
  </si>
  <si>
    <t>Составление и вычерчивание плана границ землепользования, передача в ОМС</t>
  </si>
  <si>
    <t>"А" - объект;            "В" - 1 тыс.га</t>
  </si>
  <si>
    <t xml:space="preserve">(А(355)*n1*Ка6*Ка7*Ка8*Ка9+
+В(22)*n2*Кв2*Кв3)*
*Ка2В2*Кп*Ки  =
</t>
  </si>
  <si>
    <t>n0 - категория сложности</t>
  </si>
  <si>
    <t>n1 - кол-во землепользователей</t>
  </si>
  <si>
    <t>Ка6= 1.0+0,15*(n1-1)=</t>
  </si>
  <si>
    <t xml:space="preserve">n2 - тыс. га территории </t>
  </si>
  <si>
    <t>Ка7=1.0-0.45*(2-n2)=</t>
  </si>
  <si>
    <t>n3 - Кол-во точек переносимых в натуру в расчете на 1 км границы</t>
  </si>
  <si>
    <t>Кв2=1.0+0.10*(n3-5)=</t>
  </si>
  <si>
    <t>n4 - кол-во хозяйств. Из земель которых производится отвод</t>
  </si>
  <si>
    <t>Ка8 = 1,0 + 0,05*n4=</t>
  </si>
  <si>
    <t>n5 - кол-во территорий с особым режимом использования земель</t>
  </si>
  <si>
    <t>Ка2в2 = 1,0 + 0,10*n5=</t>
  </si>
  <si>
    <t>n6 - масштаб М1:500</t>
  </si>
  <si>
    <t>Кв3=1,6</t>
  </si>
  <si>
    <t>n8 участие проектной организации в согласовании и утверждении плана границ</t>
  </si>
  <si>
    <t>Ка9=1+0,1*(n8-1)=</t>
  </si>
  <si>
    <t>Итого в ценах 2001г.</t>
  </si>
  <si>
    <t>Смета №1</t>
  </si>
  <si>
    <t>на кадастровые работы</t>
  </si>
  <si>
    <t>Проектно-изыскательские работы</t>
  </si>
  <si>
    <t>1 точка учета</t>
  </si>
  <si>
    <t>Год раскрытия информации: 2024</t>
  </si>
  <si>
    <t>Прибор учета трехфазный</t>
  </si>
  <si>
    <t>Л1-01-1</t>
  </si>
  <si>
    <t>Л3-01-1</t>
  </si>
  <si>
    <t>ОНЗТ-96, Глава 11. табл. 73, А - объект, В - 1 тыс.га отводимой территории.  п.2 Прим. Площадь отводимой территории составляет больше 1 тыс.га.(более 100 км линейных сооружений)  При меньшей площади - в А понижающий К1=1-0,9*(1-0,03/100)=0,10027  В с К=3,5 на 100 км трассы</t>
  </si>
  <si>
    <t>ОНЗТ-96, Глава 11. табл. 75, А - объект, В - 1 тыс.га территории. п.2 Прим. Площадь территории более 2 тыс.га. При меньшей площади вводится в А понижающий К2=1-0,45*(2-0,15/1000)=0,1000675 . п.6 Прим. При масшатбе 1:500 в В коэффициент К6=1,6</t>
  </si>
  <si>
    <t>А=355, В=22
355*К2+22*К6</t>
  </si>
  <si>
    <t>Итого в ценах 2024 г.</t>
  </si>
  <si>
    <t>Расчет токов короткого замыкания</t>
  </si>
  <si>
    <t>Расчет стоимости 
a+bх или (объем строительно-монтажных работ * %100 или К-во * цена) тыс.рублей</t>
  </si>
  <si>
    <t>Стоимость
тыс.рублей</t>
  </si>
  <si>
    <t xml:space="preserve">СПРАВОЧНИК БАЗОВЫХ ЦЕН 
 НА ПРОЕКТНЫЕ РАБОТЫ В СТРОИТЕЛЬСТВЕ СБЦП 81-2001-07 КОММУНАЛЬНЫЕ ИНЖЕНЕРНЫЕ СЕТИ И  СООРУЖЕНИЯ Москва 2012 таблица 40  . п.1 </t>
  </si>
  <si>
    <t>Трехфазный прибор учета РИМ 489.26 (Устройство отображения прибор цифровой)</t>
  </si>
  <si>
    <t>СПРАВОЧНИК БАЗОВЫХ ЦЕН 
 НА ПРОЕКТНЫЕ РАБОТЫ В СТРОИТЕЛЬСТВЕ СБЦП 81-2001-07 КОММУНАЛЬНЫЕ ИНЖЕНЕРНЫЕ СЕТИ И  СООРУЖЕНИЯ Москва 2012 таблица 34 п.11</t>
  </si>
  <si>
    <t>А=1363/1000, В=3431/1000
1363/1000*К1+3431/10000*К</t>
  </si>
  <si>
    <t>Стоимость,тыс. руб.</t>
  </si>
  <si>
    <t>Общая сметная
стоимость в базовых ценах,
тыс.руб.</t>
  </si>
  <si>
    <t>Общая сметная
стоимость в текущих ценах,                               тыс.руб.</t>
  </si>
  <si>
    <t>Расчет СМР (в базовых ценах) ВЛ-0,4 кВ</t>
  </si>
  <si>
    <t>Стоимость СМР</t>
  </si>
  <si>
    <t>Составил: Ведущий инженер АО "Энергосервис Волги"</t>
  </si>
  <si>
    <t>Проверил: Начальник СДО АО "Энергосервис Волги"</t>
  </si>
  <si>
    <t>к Техническому заданию</t>
  </si>
  <si>
    <t>Приложение № 2</t>
  </si>
  <si>
    <t>Заказчик:</t>
  </si>
  <si>
    <t>Подрядчик:</t>
  </si>
  <si>
    <t>АО "Энергосервис Волги"</t>
  </si>
  <si>
    <t>Расчет начальной максимальной цены лота</t>
  </si>
  <si>
    <t>Приложение № 2.1</t>
  </si>
  <si>
    <t>Сводный сметный расчет на ПИР по объекту</t>
  </si>
  <si>
    <t>Приложение 2.2 к Техническому заданию</t>
  </si>
  <si>
    <t>Приложение 2.3 к Техническому заданию</t>
  </si>
  <si>
    <t>Приложение  № 2.4 к Техническому заданию</t>
  </si>
  <si>
    <t>Приложение № 2.5. к Техническому заданию</t>
  </si>
  <si>
    <t>Всего по смете в ценах 2024 г.</t>
  </si>
  <si>
    <r>
      <t>Итого в ценах 2024г. с К=14,67755591</t>
    </r>
    <r>
      <rPr>
        <sz val="12"/>
        <rFont val="Times New Roman"/>
        <family val="1"/>
        <charset val="204"/>
      </rPr>
      <t xml:space="preserve">-индекс к исходно-разрешительной докум. от 1996 г к 2021г. </t>
    </r>
  </si>
  <si>
    <t>Л1-02-1</t>
  </si>
  <si>
    <t>Л3-02-1</t>
  </si>
  <si>
    <t>УНЦ КТП киоскового типа 6-20кВ</t>
  </si>
  <si>
    <t>6/0,4</t>
  </si>
  <si>
    <t>1 ед.</t>
  </si>
  <si>
    <t>УНЦ арматуры,крепления,защитыот перенапряжений ВЛ 0,4-35 кВ</t>
  </si>
  <si>
    <t>Арматура крепления СИП</t>
  </si>
  <si>
    <t>Л11-01</t>
  </si>
  <si>
    <t>Итого по разделу 2 в ценах 2001г.</t>
  </si>
  <si>
    <t>должен быть такой к-т</t>
  </si>
  <si>
    <t xml:space="preserve">Наименование инвестиционного проекта:«Строительство отпайки ВЛ-6 кВ от опоры № 610-00/19 ф. 610 ПС 35/6 «Соколовогорская» и КТП-6/0,4 кВ в г. Саратов (дог. ТП 05/ТП/2024 - Черток Д.С.)» и «Строительство ВЛ-0,4 кВ от вновь устанавливаемой КТП-6/0,4 кВ по адресу: г. Саратов, Волжский район (дог. ТП 05/ТП/2024 - Черток Д.С.)» </t>
  </si>
  <si>
    <t xml:space="preserve">«Строительство отпайки ВЛ-6 кВ от опоры №610-00/19 ф. 610 ПС 35/6 «Соколовогорская», установка КТП-6/0,4 кВ и строительство ВЛ-0,4 кВ в г. Саратов, Волжский район (дог. ТП 05/ТП/2024 - Черток Д.С.)» </t>
  </si>
  <si>
    <t>Э1-06-1</t>
  </si>
  <si>
    <t>А1-08</t>
  </si>
  <si>
    <t>СИП-3 1х50</t>
  </si>
  <si>
    <t xml:space="preserve">  Л7-03-3</t>
  </si>
  <si>
    <r>
      <t>СИП-</t>
    </r>
    <r>
      <rPr>
        <sz val="12"/>
        <color rgb="FFFF0000"/>
        <rFont val="Arial"/>
        <family val="2"/>
        <charset val="204"/>
      </rPr>
      <t>2</t>
    </r>
    <r>
      <rPr>
        <sz val="12"/>
        <rFont val="Arial"/>
        <family val="1"/>
      </rPr>
      <t>, 4х35 мм2</t>
    </r>
  </si>
  <si>
    <t>Л7-18-1</t>
  </si>
  <si>
    <t>Строительство ВЛ-6 кВ проводом СИП-3  протяженностью 0,110 км.</t>
  </si>
  <si>
    <t>Строительство ВЛ-0,4 кВ проводом СИП-2 протяженностью 0,13 км.</t>
  </si>
  <si>
    <r>
      <t>К=6,11 -</t>
    </r>
    <r>
      <rPr>
        <sz val="10"/>
        <color rgb="FF0000FF"/>
        <rFont val="Times New Roman"/>
        <family val="1"/>
        <charset val="204"/>
      </rPr>
      <t xml:space="preserve"> индекс на 3 квартал </t>
    </r>
    <r>
      <rPr>
        <sz val="10"/>
        <rFont val="Times New Roman"/>
        <family val="1"/>
        <charset val="204"/>
      </rPr>
      <t>2024 г.</t>
    </r>
  </si>
  <si>
    <r>
      <t xml:space="preserve">К1= 6,10 - </t>
    </r>
    <r>
      <rPr>
        <sz val="10"/>
        <color rgb="FF0000FF"/>
        <rFont val="Times New Roman"/>
        <family val="1"/>
        <charset val="204"/>
      </rPr>
      <t>индекс на 3 квартал 2024 г.</t>
    </r>
  </si>
  <si>
    <t>Е.В. Шахмина</t>
  </si>
  <si>
    <t xml:space="preserve">«Строительство отпайки ВЛ-6 кВ от опоры №610-00/19 ф. 610 ПС 35/6 «Соколовогорская», установка КТП-6/0,4 кВ и                        строительство ВЛ-0,4 кВ в г. Саратов, Волжский район (дог. ТП 05/ТП/2024 - Черток Д.С.)» </t>
  </si>
  <si>
    <t>Генеральный директор</t>
  </si>
  <si>
    <t>__________________М.К. Проскуркин</t>
  </si>
  <si>
    <t>СПРАВОЧНИК БАЗОВЫХ ЦЕН 
 НА ПРОЕКТНЫЕ РАБОТЫ В СТРОИТЕЛЬСТВЕ СБЦП 81-2001-07 КОММУНАЛЬНЫЕ ИНЖЕНЕРНЫЕ СЕТИ И  СООРУЖЕНИЯ Москва 2012 таблица 18. п.7</t>
  </si>
  <si>
    <t>СПРАВОЧНИК БАЗОВЫХ ЦЕН 
 НА ПРОЕКТНЫЕ РАБОТЫ В СТРОИТЕЛЬСТВЕ СБЦП 81-2001-07 КОММУНАЛЬНЫЕ ИНЖЕНЕРНЫЕ СЕТИ И  СООРУЖЕНИЯ Москва 2012 таблица 18. п.1</t>
  </si>
  <si>
    <t xml:space="preserve"> КТП-250/6/0,4 c трансформатором ТМГ 40 кВА </t>
  </si>
  <si>
    <t>Проектные работы - 6,10, Изыскательские работы - 6,11</t>
  </si>
  <si>
    <t>Индекс изменения сметной стоимости на ПИР 3 кв. 2024 г.</t>
  </si>
  <si>
    <t>Итого с индексом изменения сметной стоимости на ПИР 3 кв.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</si>
</sst>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4" formatCode="_-* #,##0.00\ &quot;₽&quot;_-;\-* #,##0.00\ &quot;₽&quot;_-;_-* &quot;-&quot;??\ &quot;₽&quot;_-;_-@_-"/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\ ##0.00"/>
    <numFmt numFmtId="168" formatCode="#,##0.0000"/>
    <numFmt numFmtId="169" formatCode="#,##0.0"/>
    <numFmt numFmtId="170" formatCode="#,##0.00000"/>
    <numFmt numFmtId="171" formatCode="0.0%"/>
    <numFmt numFmtId="172" formatCode="_-* #,##0.00000\ _₽_-;\-* #,##0.00000\ _₽_-;_-* &quot;-&quot;??\ _₽_-;_-@_-"/>
    <numFmt numFmtId="173" formatCode="0.0"/>
    <numFmt numFmtId="174" formatCode="#,##0.000"/>
    <numFmt numFmtId="175" formatCode="0.000"/>
    <numFmt numFmtId="176" formatCode="0.00000"/>
    <numFmt numFmtId="177" formatCode="#,##0.000_ ;\-#,##0.000\ "/>
  </numFmts>
  <fonts count="58" x14ac:knownFonts="1">
    <font>
      <sz val="11"/>
      <name val="Arial"/>
      <family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"/>
      <family val="1"/>
    </font>
    <font>
      <sz val="11"/>
      <name val="Arial"/>
      <family val="1"/>
    </font>
    <font>
      <b/>
      <sz val="14"/>
      <name val="Arial"/>
      <family val="1"/>
    </font>
    <font>
      <sz val="10"/>
      <name val="Arial"/>
      <family val="1"/>
    </font>
    <font>
      <sz val="10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3"/>
      <name val="Times New Roman Cyr"/>
      <charset val="204"/>
    </font>
    <font>
      <sz val="10"/>
      <name val="Arial Cyr"/>
      <family val="2"/>
      <charset val="204"/>
    </font>
    <font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.5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b/>
      <sz val="13"/>
      <name val="Times New Roman Cyr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2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7">
    <xf numFmtId="0" fontId="0" fillId="0" borderId="0"/>
    <xf numFmtId="0" fontId="8" fillId="0" borderId="0"/>
    <xf numFmtId="0" fontId="6" fillId="0" borderId="0"/>
    <xf numFmtId="0" fontId="20" fillId="0" borderId="0"/>
    <xf numFmtId="0" fontId="23" fillId="0" borderId="0">
      <alignment horizontal="left" vertical="center"/>
    </xf>
    <xf numFmtId="0" fontId="23" fillId="0" borderId="0">
      <alignment horizontal="left" vertical="center"/>
    </xf>
    <xf numFmtId="0" fontId="34" fillId="0" borderId="0"/>
    <xf numFmtId="165" fontId="31" fillId="0" borderId="0" applyFont="0" applyFill="0" applyBorder="0" applyAlignment="0" applyProtection="0"/>
    <xf numFmtId="0" fontId="31" fillId="0" borderId="0"/>
    <xf numFmtId="166" fontId="20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5" fillId="0" borderId="0"/>
    <xf numFmtId="0" fontId="35" fillId="0" borderId="0"/>
    <xf numFmtId="16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0" fontId="31" fillId="0" borderId="0"/>
    <xf numFmtId="0" fontId="20" fillId="0" borderId="0"/>
    <xf numFmtId="166" fontId="31" fillId="0" borderId="0" applyFont="0" applyFill="0" applyBorder="0" applyAlignment="0" applyProtection="0"/>
    <xf numFmtId="0" fontId="31" fillId="0" borderId="0"/>
    <xf numFmtId="0" fontId="31" fillId="0" borderId="0"/>
    <xf numFmtId="0" fontId="48" fillId="0" borderId="0">
      <alignment vertical="center"/>
    </xf>
    <xf numFmtId="0" fontId="2" fillId="0" borderId="0"/>
    <xf numFmtId="0" fontId="20" fillId="0" borderId="0"/>
    <xf numFmtId="166" fontId="23" fillId="0" borderId="0" applyFont="0" applyFill="0" applyBorder="0" applyAlignment="0" applyProtection="0"/>
    <xf numFmtId="0" fontId="1" fillId="0" borderId="0"/>
    <xf numFmtId="0" fontId="53" fillId="0" borderId="0"/>
  </cellStyleXfs>
  <cellXfs count="688">
    <xf numFmtId="0" fontId="0" fillId="0" borderId="0" xfId="0"/>
    <xf numFmtId="0" fontId="6" fillId="0" borderId="0" xfId="2"/>
    <xf numFmtId="0" fontId="12" fillId="2" borderId="0" xfId="2" applyFont="1" applyFill="1" applyAlignment="1">
      <alignment horizontal="justify" vertical="center"/>
    </xf>
    <xf numFmtId="0" fontId="13" fillId="2" borderId="0" xfId="2" applyFont="1" applyFill="1" applyAlignment="1">
      <alignment vertical="center" wrapText="1"/>
    </xf>
    <xf numFmtId="0" fontId="0" fillId="0" borderId="0" xfId="0"/>
    <xf numFmtId="0" fontId="8" fillId="0" borderId="0" xfId="1" applyFont="1" applyAlignment="1">
      <alignment horizontal="right" vertical="center" wrapText="1"/>
    </xf>
    <xf numFmtId="0" fontId="7" fillId="0" borderId="1" xfId="1" applyFont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2" fontId="7" fillId="0" borderId="1" xfId="1" applyNumberFormat="1" applyFont="1" applyBorder="1" applyAlignment="1">
      <alignment horizontal="center" vertical="center"/>
    </xf>
    <xf numFmtId="167" fontId="7" fillId="0" borderId="1" xfId="1" applyNumberFormat="1" applyFont="1" applyBorder="1" applyAlignment="1">
      <alignment horizontal="right" vertical="center"/>
    </xf>
    <xf numFmtId="167" fontId="7" fillId="0" borderId="1" xfId="1" applyNumberFormat="1" applyFont="1" applyBorder="1" applyAlignment="1">
      <alignment horizontal="right" vertical="center" wrapText="1"/>
    </xf>
    <xf numFmtId="0" fontId="11" fillId="2" borderId="2" xfId="2" applyFont="1" applyFill="1" applyBorder="1" applyAlignment="1">
      <alignment vertical="center" wrapText="1"/>
    </xf>
    <xf numFmtId="0" fontId="14" fillId="2" borderId="2" xfId="2" applyFont="1" applyFill="1" applyBorder="1" applyAlignment="1">
      <alignment vertical="center" wrapText="1"/>
    </xf>
    <xf numFmtId="0" fontId="13" fillId="2" borderId="2" xfId="2" applyFont="1" applyFill="1" applyBorder="1" applyAlignment="1">
      <alignment vertical="center" wrapText="1"/>
    </xf>
    <xf numFmtId="0" fontId="12" fillId="2" borderId="0" xfId="2" applyFont="1" applyFill="1" applyBorder="1" applyAlignment="1">
      <alignment horizontal="justify" vertical="center" wrapText="1"/>
    </xf>
    <xf numFmtId="0" fontId="15" fillId="2" borderId="3" xfId="2" applyFont="1" applyFill="1" applyBorder="1" applyAlignment="1">
      <alignment horizontal="center" vertical="center" wrapText="1"/>
    </xf>
    <xf numFmtId="0" fontId="15" fillId="2" borderId="4" xfId="2" applyFont="1" applyFill="1" applyBorder="1" applyAlignment="1">
      <alignment horizontal="center" vertical="center" wrapText="1"/>
    </xf>
    <xf numFmtId="0" fontId="15" fillId="2" borderId="5" xfId="2" applyFont="1" applyFill="1" applyBorder="1" applyAlignment="1">
      <alignment horizontal="center" vertical="center" wrapText="1"/>
    </xf>
    <xf numFmtId="0" fontId="15" fillId="2" borderId="6" xfId="2" applyFont="1" applyFill="1" applyBorder="1" applyAlignment="1">
      <alignment horizontal="center" vertical="center" wrapText="1"/>
    </xf>
    <xf numFmtId="0" fontId="15" fillId="2" borderId="7" xfId="2" applyFont="1" applyFill="1" applyBorder="1" applyAlignment="1">
      <alignment vertical="center" wrapText="1"/>
    </xf>
    <xf numFmtId="0" fontId="11" fillId="2" borderId="7" xfId="2" applyFont="1" applyFill="1" applyBorder="1" applyAlignment="1">
      <alignment vertical="center" wrapText="1"/>
    </xf>
    <xf numFmtId="0" fontId="16" fillId="2" borderId="9" xfId="2" applyFont="1" applyFill="1" applyBorder="1" applyAlignment="1">
      <alignment horizontal="left" vertical="center" wrapText="1" indent="2"/>
    </xf>
    <xf numFmtId="0" fontId="17" fillId="2" borderId="9" xfId="2" applyFont="1" applyFill="1" applyBorder="1" applyAlignment="1">
      <alignment vertical="center" wrapText="1"/>
    </xf>
    <xf numFmtId="0" fontId="16" fillId="2" borderId="11" xfId="2" applyFont="1" applyFill="1" applyBorder="1" applyAlignment="1">
      <alignment vertical="center" wrapText="1"/>
    </xf>
    <xf numFmtId="0" fontId="14" fillId="2" borderId="12" xfId="2" applyFont="1" applyFill="1" applyBorder="1" applyAlignment="1">
      <alignment vertical="center" wrapText="1"/>
    </xf>
    <xf numFmtId="4" fontId="15" fillId="2" borderId="2" xfId="2" applyNumberFormat="1" applyFont="1" applyFill="1" applyBorder="1" applyAlignment="1">
      <alignment vertical="center" wrapText="1"/>
    </xf>
    <xf numFmtId="168" fontId="15" fillId="2" borderId="2" xfId="2" applyNumberFormat="1" applyFont="1" applyFill="1" applyBorder="1" applyAlignment="1">
      <alignment vertical="center" wrapText="1"/>
    </xf>
    <xf numFmtId="49" fontId="21" fillId="0" borderId="0" xfId="0" applyNumberFormat="1" applyFont="1" applyAlignment="1">
      <alignment horizontal="left"/>
    </xf>
    <xf numFmtId="0" fontId="22" fillId="0" borderId="0" xfId="0" applyFont="1" applyBorder="1" applyAlignment="1">
      <alignment horizontal="left" vertical="top"/>
    </xf>
    <xf numFmtId="0" fontId="22" fillId="0" borderId="0" xfId="0" applyFont="1" applyBorder="1" applyAlignment="1">
      <alignment horizontal="right" vertical="top"/>
    </xf>
    <xf numFmtId="0" fontId="21" fillId="0" borderId="0" xfId="0" applyFont="1" applyAlignment="1">
      <alignment horizontal="right"/>
    </xf>
    <xf numFmtId="0" fontId="24" fillId="0" borderId="0" xfId="4" applyFont="1" applyBorder="1">
      <alignment horizontal="left" vertical="center"/>
    </xf>
    <xf numFmtId="49" fontId="25" fillId="0" borderId="0" xfId="0" applyNumberFormat="1" applyFont="1" applyBorder="1" applyAlignment="1">
      <alignment horizontal="left" vertical="top"/>
    </xf>
    <xf numFmtId="49" fontId="25" fillId="0" borderId="0" xfId="0" applyNumberFormat="1" applyFont="1" applyBorder="1" applyAlignment="1">
      <alignment horizontal="left"/>
    </xf>
    <xf numFmtId="0" fontId="22" fillId="0" borderId="0" xfId="4" applyFont="1" applyBorder="1">
      <alignment horizontal="left" vertical="center"/>
    </xf>
    <xf numFmtId="49" fontId="22" fillId="0" borderId="0" xfId="0" applyNumberFormat="1" applyFont="1" applyBorder="1" applyAlignment="1">
      <alignment horizontal="left" vertical="top"/>
    </xf>
    <xf numFmtId="0" fontId="22" fillId="0" borderId="0" xfId="0" applyFont="1" applyBorder="1" applyAlignment="1">
      <alignment horizontal="left" vertical="top" wrapText="1"/>
    </xf>
    <xf numFmtId="0" fontId="22" fillId="0" borderId="0" xfId="0" applyFont="1" applyBorder="1" applyAlignment="1">
      <alignment vertical="top" wrapText="1"/>
    </xf>
    <xf numFmtId="0" fontId="22" fillId="0" borderId="0" xfId="0" applyFont="1" applyBorder="1" applyAlignment="1">
      <alignment horizontal="center" vertical="top" wrapText="1"/>
    </xf>
    <xf numFmtId="49" fontId="25" fillId="0" borderId="0" xfId="0" applyNumberFormat="1" applyFont="1" applyBorder="1" applyAlignment="1">
      <alignment vertical="top" wrapText="1"/>
    </xf>
    <xf numFmtId="0" fontId="22" fillId="0" borderId="0" xfId="0" applyFont="1" applyBorder="1" applyAlignment="1">
      <alignment horizontal="center" vertical="top"/>
    </xf>
    <xf numFmtId="49" fontId="23" fillId="0" borderId="0" xfId="0" applyNumberFormat="1" applyFont="1" applyBorder="1" applyAlignment="1">
      <alignment horizontal="left" vertical="top"/>
    </xf>
    <xf numFmtId="0" fontId="23" fillId="0" borderId="0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vertical="top" wrapText="1"/>
    </xf>
    <xf numFmtId="0" fontId="23" fillId="0" borderId="0" xfId="0" applyFont="1" applyBorder="1" applyAlignment="1">
      <alignment horizontal="center" vertical="top"/>
    </xf>
    <xf numFmtId="0" fontId="23" fillId="0" borderId="0" xfId="0" applyFont="1" applyBorder="1" applyAlignment="1">
      <alignment horizontal="right" vertical="top"/>
    </xf>
    <xf numFmtId="0" fontId="23" fillId="0" borderId="0" xfId="0" applyFont="1" applyBorder="1" applyAlignment="1">
      <alignment horizontal="left" vertical="top"/>
    </xf>
    <xf numFmtId="0" fontId="27" fillId="0" borderId="14" xfId="4" applyFont="1" applyBorder="1" applyAlignment="1">
      <alignment horizontal="center" vertical="center" wrapText="1"/>
    </xf>
    <xf numFmtId="0" fontId="27" fillId="0" borderId="14" xfId="4" applyFont="1" applyBorder="1" applyAlignment="1">
      <alignment horizontal="center" vertical="center" wrapText="1" shrinkToFit="1"/>
    </xf>
    <xf numFmtId="0" fontId="21" fillId="0" borderId="0" xfId="4" applyFont="1" applyBorder="1">
      <alignment horizontal="left" vertical="center"/>
    </xf>
    <xf numFmtId="0" fontId="28" fillId="0" borderId="14" xfId="4" applyFont="1" applyBorder="1" applyAlignment="1">
      <alignment horizontal="center"/>
    </xf>
    <xf numFmtId="0" fontId="28" fillId="0" borderId="14" xfId="4" applyFont="1" applyBorder="1" applyAlignment="1">
      <alignment horizontal="center" vertical="center"/>
    </xf>
    <xf numFmtId="0" fontId="19" fillId="0" borderId="0" xfId="4" applyFont="1" applyBorder="1">
      <alignment horizontal="left" vertical="center"/>
    </xf>
    <xf numFmtId="0" fontId="21" fillId="0" borderId="0" xfId="4" applyFont="1" applyBorder="1" applyAlignment="1">
      <alignment vertical="center"/>
    </xf>
    <xf numFmtId="0" fontId="21" fillId="0" borderId="34" xfId="4" applyFont="1" applyBorder="1" applyAlignment="1">
      <alignment horizontal="center" vertical="top"/>
    </xf>
    <xf numFmtId="1" fontId="21" fillId="0" borderId="29" xfId="0" applyNumberFormat="1" applyFont="1" applyBorder="1" applyAlignment="1">
      <alignment horizontal="center" vertical="center" wrapText="1"/>
    </xf>
    <xf numFmtId="0" fontId="21" fillId="3" borderId="30" xfId="5" applyFont="1" applyFill="1" applyBorder="1" applyAlignment="1">
      <alignment horizontal="left" vertical="top" wrapText="1"/>
    </xf>
    <xf numFmtId="0" fontId="21" fillId="0" borderId="29" xfId="4" applyFont="1" applyBorder="1" applyAlignment="1">
      <alignment horizontal="center" vertical="top"/>
    </xf>
    <xf numFmtId="1" fontId="21" fillId="0" borderId="0" xfId="4" applyNumberFormat="1" applyFont="1" applyBorder="1" applyAlignment="1">
      <alignment horizontal="left" vertical="top" wrapText="1"/>
    </xf>
    <xf numFmtId="3" fontId="21" fillId="3" borderId="0" xfId="4" applyNumberFormat="1" applyFont="1" applyFill="1" applyBorder="1" applyAlignment="1">
      <alignment horizontal="right" vertical="center" wrapText="1"/>
    </xf>
    <xf numFmtId="3" fontId="21" fillId="3" borderId="0" xfId="4" applyNumberFormat="1" applyFont="1" applyFill="1" applyBorder="1" applyAlignment="1">
      <alignment horizontal="center" vertical="center" wrapText="1"/>
    </xf>
    <xf numFmtId="169" fontId="21" fillId="3" borderId="0" xfId="4" applyNumberFormat="1" applyFont="1" applyFill="1" applyBorder="1" applyAlignment="1">
      <alignment horizontal="left" vertical="center" wrapText="1"/>
    </xf>
    <xf numFmtId="3" fontId="24" fillId="0" borderId="0" xfId="4" applyNumberFormat="1" applyFont="1" applyBorder="1">
      <alignment horizontal="left" vertical="center"/>
    </xf>
    <xf numFmtId="0" fontId="21" fillId="0" borderId="0" xfId="4" applyFont="1" applyBorder="1" applyAlignment="1">
      <alignment horizontal="left" vertical="center" indent="1"/>
    </xf>
    <xf numFmtId="3" fontId="27" fillId="0" borderId="0" xfId="4" applyNumberFormat="1" applyFont="1" applyBorder="1" applyAlignment="1">
      <alignment horizontal="center" vertical="center" shrinkToFit="1"/>
    </xf>
    <xf numFmtId="4" fontId="29" fillId="0" borderId="0" xfId="0" applyNumberFormat="1" applyFont="1" applyFill="1" applyBorder="1" applyAlignment="1">
      <alignment horizontal="center" vertical="center" wrapText="1"/>
    </xf>
    <xf numFmtId="0" fontId="20" fillId="0" borderId="0" xfId="2" applyFont="1" applyBorder="1"/>
    <xf numFmtId="0" fontId="21" fillId="0" borderId="0" xfId="0" applyFont="1" applyBorder="1" applyAlignment="1">
      <alignment vertical="top"/>
    </xf>
    <xf numFmtId="0" fontId="21" fillId="0" borderId="0" xfId="0" applyFont="1" applyBorder="1" applyAlignment="1">
      <alignment vertical="top" wrapText="1"/>
    </xf>
    <xf numFmtId="0" fontId="30" fillId="0" borderId="0" xfId="0" applyFont="1" applyBorder="1"/>
    <xf numFmtId="0" fontId="31" fillId="0" borderId="0" xfId="0" applyFont="1" applyBorder="1"/>
    <xf numFmtId="0" fontId="21" fillId="0" borderId="0" xfId="0" applyFont="1" applyAlignment="1"/>
    <xf numFmtId="0" fontId="30" fillId="0" borderId="0" xfId="0" applyFont="1" applyBorder="1" applyAlignment="1"/>
    <xf numFmtId="0" fontId="21" fillId="0" borderId="0" xfId="0" applyFont="1" applyAlignment="1">
      <alignment horizontal="left"/>
    </xf>
    <xf numFmtId="0" fontId="21" fillId="0" borderId="0" xfId="4" applyFont="1" applyBorder="1" applyAlignment="1">
      <alignment horizontal="left" vertical="center"/>
    </xf>
    <xf numFmtId="0" fontId="21" fillId="0" borderId="0" xfId="4" applyFont="1" applyBorder="1" applyAlignment="1">
      <alignment horizontal="left" vertical="center" wrapText="1" shrinkToFit="1"/>
    </xf>
    <xf numFmtId="0" fontId="22" fillId="0" borderId="0" xfId="0" applyFont="1" applyAlignment="1">
      <alignment vertical="center"/>
    </xf>
    <xf numFmtId="0" fontId="24" fillId="0" borderId="0" xfId="4" applyFont="1" applyBorder="1" applyAlignment="1">
      <alignment horizontal="left" vertical="center"/>
    </xf>
    <xf numFmtId="0" fontId="24" fillId="0" borderId="0" xfId="4" applyFont="1" applyBorder="1" applyAlignment="1">
      <alignment horizontal="left" vertical="center" wrapText="1" shrinkToFit="1"/>
    </xf>
    <xf numFmtId="4" fontId="32" fillId="0" borderId="0" xfId="0" applyNumberFormat="1" applyFont="1" applyFill="1" applyBorder="1" applyAlignment="1">
      <alignment horizontal="center" wrapText="1"/>
    </xf>
    <xf numFmtId="0" fontId="15" fillId="2" borderId="35" xfId="2" applyFont="1" applyFill="1" applyBorder="1" applyAlignment="1">
      <alignment horizontal="center" vertical="center" wrapText="1"/>
    </xf>
    <xf numFmtId="0" fontId="15" fillId="2" borderId="36" xfId="2" applyFont="1" applyFill="1" applyBorder="1" applyAlignment="1">
      <alignment vertical="center" wrapText="1"/>
    </xf>
    <xf numFmtId="0" fontId="11" fillId="2" borderId="36" xfId="2" applyFont="1" applyFill="1" applyBorder="1" applyAlignment="1">
      <alignment vertical="center" wrapText="1"/>
    </xf>
    <xf numFmtId="4" fontId="15" fillId="2" borderId="37" xfId="2" applyNumberFormat="1" applyFont="1" applyFill="1" applyBorder="1" applyAlignment="1">
      <alignment vertical="center" wrapText="1"/>
    </xf>
    <xf numFmtId="170" fontId="15" fillId="2" borderId="2" xfId="2" applyNumberFormat="1" applyFont="1" applyFill="1" applyBorder="1" applyAlignment="1">
      <alignment vertical="center" wrapText="1"/>
    </xf>
    <xf numFmtId="170" fontId="11" fillId="2" borderId="2" xfId="2" applyNumberFormat="1" applyFont="1" applyFill="1" applyBorder="1" applyAlignment="1">
      <alignment vertical="center" wrapText="1"/>
    </xf>
    <xf numFmtId="170" fontId="16" fillId="2" borderId="12" xfId="2" applyNumberFormat="1" applyFont="1" applyFill="1" applyBorder="1" applyAlignment="1">
      <alignment vertical="center" wrapText="1"/>
    </xf>
    <xf numFmtId="170" fontId="16" fillId="2" borderId="13" xfId="2" applyNumberFormat="1" applyFont="1" applyFill="1" applyBorder="1" applyAlignment="1">
      <alignment vertical="center" wrapText="1"/>
    </xf>
    <xf numFmtId="0" fontId="33" fillId="2" borderId="12" xfId="2" applyFont="1" applyFill="1" applyBorder="1" applyAlignment="1">
      <alignment vertical="center" wrapText="1"/>
    </xf>
    <xf numFmtId="0" fontId="19" fillId="0" borderId="0" xfId="0" applyFont="1" applyBorder="1" applyAlignment="1">
      <alignment horizontal="left" indent="3"/>
    </xf>
    <xf numFmtId="0" fontId="11" fillId="0" borderId="0" xfId="0" applyFont="1" applyAlignment="1">
      <alignment horizontal="left" indent="3"/>
    </xf>
    <xf numFmtId="4" fontId="21" fillId="0" borderId="21" xfId="6" applyNumberFormat="1" applyFont="1" applyFill="1" applyBorder="1" applyAlignment="1">
      <alignment horizontal="center"/>
    </xf>
    <xf numFmtId="0" fontId="21" fillId="0" borderId="18" xfId="6" applyFont="1" applyFill="1" applyBorder="1" applyAlignment="1">
      <alignment horizontal="left"/>
    </xf>
    <xf numFmtId="0" fontId="21" fillId="0" borderId="25" xfId="6" applyFont="1" applyFill="1" applyBorder="1" applyAlignment="1">
      <alignment horizontal="left" wrapText="1"/>
    </xf>
    <xf numFmtId="0" fontId="21" fillId="0" borderId="18" xfId="4" applyFont="1" applyFill="1" applyBorder="1" applyAlignment="1">
      <alignment vertical="center"/>
    </xf>
    <xf numFmtId="0" fontId="21" fillId="0" borderId="0" xfId="4" applyFont="1" applyFill="1" applyBorder="1">
      <alignment horizontal="left" vertical="center"/>
    </xf>
    <xf numFmtId="0" fontId="21" fillId="0" borderId="22" xfId="4" applyFont="1" applyFill="1" applyBorder="1" applyAlignment="1">
      <alignment vertical="center"/>
    </xf>
    <xf numFmtId="0" fontId="36" fillId="0" borderId="0" xfId="4" applyFont="1" applyFill="1" applyBorder="1">
      <alignment horizontal="left" vertical="center"/>
    </xf>
    <xf numFmtId="0" fontId="21" fillId="0" borderId="31" xfId="4" applyFont="1" applyFill="1" applyBorder="1" applyAlignment="1">
      <alignment vertical="center"/>
    </xf>
    <xf numFmtId="0" fontId="21" fillId="0" borderId="32" xfId="4" applyFont="1" applyFill="1" applyBorder="1" applyAlignment="1">
      <alignment horizontal="center" vertical="center"/>
    </xf>
    <xf numFmtId="0" fontId="21" fillId="0" borderId="32" xfId="4" applyFont="1" applyFill="1" applyBorder="1" applyAlignment="1">
      <alignment vertical="center"/>
    </xf>
    <xf numFmtId="0" fontId="21" fillId="0" borderId="33" xfId="4" applyFont="1" applyFill="1" applyBorder="1" applyAlignment="1">
      <alignment vertical="center"/>
    </xf>
    <xf numFmtId="0" fontId="21" fillId="0" borderId="25" xfId="4" applyFont="1" applyFill="1" applyBorder="1" applyAlignment="1">
      <alignment horizontal="center" vertical="center"/>
    </xf>
    <xf numFmtId="0" fontId="21" fillId="0" borderId="19" xfId="4" applyFont="1" applyFill="1" applyBorder="1" applyAlignment="1">
      <alignment horizontal="center" vertical="top"/>
    </xf>
    <xf numFmtId="0" fontId="21" fillId="0" borderId="20" xfId="4" applyFont="1" applyFill="1" applyBorder="1" applyAlignment="1">
      <alignment vertical="center"/>
    </xf>
    <xf numFmtId="0" fontId="21" fillId="0" borderId="20" xfId="4" applyFont="1" applyFill="1" applyBorder="1" applyAlignment="1">
      <alignment horizontal="center" vertical="center"/>
    </xf>
    <xf numFmtId="0" fontId="21" fillId="0" borderId="21" xfId="4" applyFont="1" applyFill="1" applyBorder="1" applyAlignment="1">
      <alignment vertical="center"/>
    </xf>
    <xf numFmtId="0" fontId="21" fillId="0" borderId="18" xfId="4" applyFont="1" applyFill="1" applyBorder="1" applyAlignment="1">
      <alignment horizontal="center" vertical="center"/>
    </xf>
    <xf numFmtId="0" fontId="21" fillId="0" borderId="31" xfId="4" applyFont="1" applyFill="1" applyBorder="1" applyAlignment="1">
      <alignment horizontal="center" vertical="top"/>
    </xf>
    <xf numFmtId="171" fontId="21" fillId="0" borderId="33" xfId="4" applyNumberFormat="1" applyFont="1" applyFill="1" applyBorder="1" applyAlignment="1">
      <alignment horizontal="center" vertical="top" wrapText="1" shrinkToFit="1"/>
    </xf>
    <xf numFmtId="9" fontId="21" fillId="0" borderId="32" xfId="4" applyNumberFormat="1" applyFont="1" applyFill="1" applyBorder="1" applyAlignment="1">
      <alignment horizontal="center" vertical="center"/>
    </xf>
    <xf numFmtId="0" fontId="36" fillId="0" borderId="0" xfId="4" applyFont="1" applyFill="1" applyBorder="1" applyAlignment="1">
      <alignment horizontal="left"/>
    </xf>
    <xf numFmtId="0" fontId="21" fillId="0" borderId="0" xfId="4" applyFont="1" applyFill="1" applyBorder="1" applyAlignment="1">
      <alignment horizontal="left"/>
    </xf>
    <xf numFmtId="0" fontId="21" fillId="0" borderId="2" xfId="0" applyFont="1" applyBorder="1" applyAlignment="1">
      <alignment horizontal="left" vertical="top" wrapText="1"/>
    </xf>
    <xf numFmtId="49" fontId="21" fillId="0" borderId="2" xfId="0" applyNumberFormat="1" applyFont="1" applyBorder="1" applyAlignment="1">
      <alignment horizontal="left" vertical="top" wrapText="1"/>
    </xf>
    <xf numFmtId="2" fontId="21" fillId="0" borderId="29" xfId="0" applyNumberFormat="1" applyFont="1" applyBorder="1" applyAlignment="1">
      <alignment horizontal="center" vertical="center" wrapText="1"/>
    </xf>
    <xf numFmtId="170" fontId="15" fillId="2" borderId="37" xfId="2" applyNumberFormat="1" applyFont="1" applyFill="1" applyBorder="1" applyAlignment="1">
      <alignment vertical="center" wrapText="1"/>
    </xf>
    <xf numFmtId="0" fontId="21" fillId="0" borderId="26" xfId="4" applyFont="1" applyFill="1" applyBorder="1" applyAlignment="1"/>
    <xf numFmtId="0" fontId="11" fillId="0" borderId="0" xfId="0" applyFont="1" applyAlignment="1">
      <alignment horizontal="left" indent="2"/>
    </xf>
    <xf numFmtId="0" fontId="21" fillId="0" borderId="19" xfId="4" applyFont="1" applyFill="1" applyBorder="1" applyAlignment="1"/>
    <xf numFmtId="2" fontId="27" fillId="0" borderId="24" xfId="4" applyNumberFormat="1" applyFont="1" applyFill="1" applyBorder="1" applyAlignment="1">
      <alignment horizontal="center"/>
    </xf>
    <xf numFmtId="0" fontId="21" fillId="0" borderId="0" xfId="6" applyFont="1" applyFill="1" applyBorder="1" applyAlignment="1">
      <alignment horizontal="left" vertical="center" wrapText="1"/>
    </xf>
    <xf numFmtId="0" fontId="21" fillId="0" borderId="0" xfId="4" applyFont="1" applyFill="1" applyBorder="1" applyAlignment="1"/>
    <xf numFmtId="0" fontId="21" fillId="0" borderId="15" xfId="4" applyFont="1" applyFill="1" applyBorder="1" applyAlignment="1"/>
    <xf numFmtId="0" fontId="21" fillId="0" borderId="16" xfId="4" applyFont="1" applyFill="1" applyBorder="1" applyAlignment="1"/>
    <xf numFmtId="0" fontId="21" fillId="0" borderId="17" xfId="4" applyFont="1" applyFill="1" applyBorder="1" applyAlignment="1"/>
    <xf numFmtId="4" fontId="21" fillId="0" borderId="4" xfId="6" applyNumberFormat="1" applyFont="1" applyFill="1" applyBorder="1" applyAlignment="1">
      <alignment horizontal="center" wrapText="1"/>
    </xf>
    <xf numFmtId="2" fontId="21" fillId="0" borderId="16" xfId="4" applyNumberFormat="1" applyFont="1" applyFill="1" applyBorder="1" applyAlignment="1"/>
    <xf numFmtId="0" fontId="21" fillId="0" borderId="16" xfId="4" applyFont="1" applyFill="1" applyBorder="1" applyAlignment="1">
      <alignment horizontal="center"/>
    </xf>
    <xf numFmtId="2" fontId="27" fillId="0" borderId="17" xfId="4" applyNumberFormat="1" applyFont="1" applyFill="1" applyBorder="1" applyAlignment="1">
      <alignment horizontal="center"/>
    </xf>
    <xf numFmtId="0" fontId="21" fillId="0" borderId="14" xfId="4" applyFont="1" applyFill="1" applyBorder="1" applyAlignment="1"/>
    <xf numFmtId="4" fontId="21" fillId="0" borderId="14" xfId="6" applyNumberFormat="1" applyFont="1" applyFill="1" applyBorder="1" applyAlignment="1">
      <alignment horizontal="center" wrapText="1"/>
    </xf>
    <xf numFmtId="0" fontId="27" fillId="0" borderId="31" xfId="4" applyFont="1" applyBorder="1" applyAlignment="1"/>
    <xf numFmtId="0" fontId="27" fillId="0" borderId="32" xfId="4" applyFont="1" applyBorder="1" applyAlignment="1"/>
    <xf numFmtId="2" fontId="27" fillId="0" borderId="25" xfId="4" applyNumberFormat="1" applyFont="1" applyBorder="1" applyAlignment="1">
      <alignment horizontal="center"/>
    </xf>
    <xf numFmtId="0" fontId="27" fillId="0" borderId="15" xfId="4" applyFont="1" applyBorder="1" applyAlignment="1"/>
    <xf numFmtId="0" fontId="21" fillId="0" borderId="15" xfId="4" applyFont="1" applyBorder="1" applyAlignment="1"/>
    <xf numFmtId="0" fontId="27" fillId="0" borderId="16" xfId="4" applyFont="1" applyBorder="1" applyAlignment="1"/>
    <xf numFmtId="0" fontId="27" fillId="0" borderId="17" xfId="4" applyFont="1" applyBorder="1" applyAlignment="1"/>
    <xf numFmtId="2" fontId="21" fillId="0" borderId="14" xfId="4" applyNumberFormat="1" applyFont="1" applyBorder="1" applyAlignment="1">
      <alignment horizontal="center"/>
    </xf>
    <xf numFmtId="0" fontId="21" fillId="0" borderId="16" xfId="6" applyFont="1" applyFill="1" applyBorder="1" applyAlignment="1">
      <alignment horizontal="left" wrapText="1"/>
    </xf>
    <xf numFmtId="2" fontId="21" fillId="0" borderId="14" xfId="4" applyNumberFormat="1" applyFont="1" applyFill="1" applyBorder="1" applyAlignment="1">
      <alignment horizontal="center"/>
    </xf>
    <xf numFmtId="0" fontId="15" fillId="2" borderId="9" xfId="2" applyFont="1" applyFill="1" applyBorder="1" applyAlignment="1">
      <alignment horizontal="center" vertical="center" wrapText="1"/>
    </xf>
    <xf numFmtId="0" fontId="4" fillId="0" borderId="0" xfId="2" applyFont="1"/>
    <xf numFmtId="16" fontId="6" fillId="0" borderId="0" xfId="2" applyNumberFormat="1"/>
    <xf numFmtId="164" fontId="6" fillId="0" borderId="0" xfId="13" applyFont="1"/>
    <xf numFmtId="0" fontId="0" fillId="0" borderId="0" xfId="0"/>
    <xf numFmtId="2" fontId="27" fillId="0" borderId="32" xfId="4" applyNumberFormat="1" applyFont="1" applyBorder="1" applyAlignment="1"/>
    <xf numFmtId="167" fontId="7" fillId="0" borderId="1" xfId="1" applyNumberFormat="1" applyFont="1" applyBorder="1" applyAlignment="1">
      <alignment horizontal="center" vertical="center"/>
    </xf>
    <xf numFmtId="2" fontId="7" fillId="0" borderId="1" xfId="1" applyNumberFormat="1" applyFont="1" applyBorder="1" applyAlignment="1">
      <alignment horizontal="center" vertical="center" wrapText="1"/>
    </xf>
    <xf numFmtId="0" fontId="0" fillId="0" borderId="0" xfId="0" applyFill="1" applyBorder="1"/>
    <xf numFmtId="0" fontId="21" fillId="0" borderId="0" xfId="0" applyFont="1" applyBorder="1" applyAlignment="1">
      <alignment horizontal="left" indent="2"/>
    </xf>
    <xf numFmtId="172" fontId="6" fillId="0" borderId="0" xfId="13" applyNumberFormat="1" applyFont="1"/>
    <xf numFmtId="0" fontId="0" fillId="0" borderId="0" xfId="0"/>
    <xf numFmtId="0" fontId="7" fillId="0" borderId="1" xfId="1" applyFont="1" applyBorder="1" applyAlignment="1">
      <alignment horizontal="center" vertical="center" wrapText="1"/>
    </xf>
    <xf numFmtId="0" fontId="8" fillId="0" borderId="0" xfId="1" applyFont="1" applyAlignment="1">
      <alignment horizontal="right" vertical="center" wrapText="1"/>
    </xf>
    <xf numFmtId="0" fontId="23" fillId="0" borderId="0" xfId="5" applyFont="1" applyAlignment="1">
      <alignment horizontal="right" vertical="center"/>
    </xf>
    <xf numFmtId="0" fontId="23" fillId="0" borderId="0" xfId="5" applyFont="1">
      <alignment horizontal="left" vertical="center"/>
    </xf>
    <xf numFmtId="0" fontId="21" fillId="0" borderId="0" xfId="4" applyFont="1" applyAlignment="1">
      <alignment horizontal="right" vertical="center"/>
    </xf>
    <xf numFmtId="0" fontId="23" fillId="3" borderId="0" xfId="6" applyFont="1" applyFill="1"/>
    <xf numFmtId="0" fontId="23" fillId="3" borderId="0" xfId="6" applyFont="1" applyFill="1" applyBorder="1"/>
    <xf numFmtId="49" fontId="37" fillId="3" borderId="0" xfId="0" applyNumberFormat="1" applyFont="1" applyFill="1" applyAlignment="1">
      <alignment horizontal="center" vertical="top"/>
    </xf>
    <xf numFmtId="0" fontId="22" fillId="3" borderId="0" xfId="6" applyFont="1" applyFill="1"/>
    <xf numFmtId="0" fontId="22" fillId="3" borderId="0" xfId="0" applyFont="1" applyFill="1" applyBorder="1"/>
    <xf numFmtId="0" fontId="22" fillId="3" borderId="0" xfId="6" applyFont="1" applyFill="1" applyBorder="1"/>
    <xf numFmtId="0" fontId="22" fillId="3" borderId="0" xfId="6" applyFont="1" applyFill="1" applyAlignment="1">
      <alignment horizontal="right"/>
    </xf>
    <xf numFmtId="49" fontId="25" fillId="3" borderId="0" xfId="0" applyNumberFormat="1" applyFont="1" applyFill="1" applyAlignment="1">
      <alignment horizontal="left"/>
    </xf>
    <xf numFmtId="0" fontId="24" fillId="3" borderId="0" xfId="6" applyFont="1" applyFill="1"/>
    <xf numFmtId="0" fontId="21" fillId="3" borderId="38" xfId="6" applyFont="1" applyFill="1" applyBorder="1" applyAlignment="1">
      <alignment horizontal="center"/>
    </xf>
    <xf numFmtId="0" fontId="21" fillId="3" borderId="39" xfId="6" applyFont="1" applyFill="1" applyBorder="1" applyAlignment="1">
      <alignment horizontal="center"/>
    </xf>
    <xf numFmtId="0" fontId="21" fillId="3" borderId="40" xfId="6" applyFont="1" applyFill="1" applyBorder="1" applyAlignment="1">
      <alignment horizontal="center"/>
    </xf>
    <xf numFmtId="0" fontId="21" fillId="3" borderId="41" xfId="6" applyFont="1" applyFill="1" applyBorder="1" applyAlignment="1">
      <alignment horizontal="center"/>
    </xf>
    <xf numFmtId="0" fontId="21" fillId="3" borderId="42" xfId="6" applyFont="1" applyFill="1" applyBorder="1"/>
    <xf numFmtId="0" fontId="21" fillId="3" borderId="44" xfId="6" applyFont="1" applyFill="1" applyBorder="1" applyAlignment="1">
      <alignment horizontal="left" vertical="center" wrapText="1"/>
    </xf>
    <xf numFmtId="0" fontId="21" fillId="3" borderId="45" xfId="6" applyFont="1" applyFill="1" applyBorder="1" applyAlignment="1">
      <alignment horizontal="center"/>
    </xf>
    <xf numFmtId="0" fontId="21" fillId="3" borderId="46" xfId="6" applyFont="1" applyFill="1" applyBorder="1" applyAlignment="1">
      <alignment horizontal="center"/>
    </xf>
    <xf numFmtId="4" fontId="21" fillId="3" borderId="44" xfId="6" applyNumberFormat="1" applyFont="1" applyFill="1" applyBorder="1" applyAlignment="1">
      <alignment horizontal="center" vertical="center"/>
    </xf>
    <xf numFmtId="0" fontId="21" fillId="3" borderId="47" xfId="6" applyFont="1" applyFill="1" applyBorder="1"/>
    <xf numFmtId="0" fontId="21" fillId="3" borderId="46" xfId="6" applyFont="1" applyFill="1" applyBorder="1"/>
    <xf numFmtId="0" fontId="21" fillId="3" borderId="45" xfId="6" applyFont="1" applyFill="1" applyBorder="1"/>
    <xf numFmtId="4" fontId="21" fillId="3" borderId="48" xfId="6" applyNumberFormat="1" applyFont="1" applyFill="1" applyBorder="1" applyAlignment="1">
      <alignment horizontal="center"/>
    </xf>
    <xf numFmtId="0" fontId="24" fillId="3" borderId="0" xfId="6" applyFont="1" applyFill="1" applyBorder="1"/>
    <xf numFmtId="0" fontId="39" fillId="3" borderId="49" xfId="6" applyFont="1" applyFill="1" applyBorder="1" applyAlignment="1">
      <alignment horizontal="left" vertical="center"/>
    </xf>
    <xf numFmtId="0" fontId="21" fillId="3" borderId="50" xfId="6" applyFont="1" applyFill="1" applyBorder="1" applyAlignment="1">
      <alignment horizontal="center"/>
    </xf>
    <xf numFmtId="0" fontId="21" fillId="3" borderId="0" xfId="6" applyFont="1" applyFill="1" applyBorder="1" applyAlignment="1">
      <alignment horizontal="center" vertical="center"/>
    </xf>
    <xf numFmtId="4" fontId="36" fillId="3" borderId="49" xfId="6" applyNumberFormat="1" applyFont="1" applyFill="1" applyBorder="1" applyAlignment="1">
      <alignment horizontal="center" vertical="center"/>
    </xf>
    <xf numFmtId="0" fontId="21" fillId="3" borderId="51" xfId="6" applyFont="1" applyFill="1" applyBorder="1" applyAlignment="1">
      <alignment vertical="center"/>
    </xf>
    <xf numFmtId="0" fontId="21" fillId="3" borderId="0" xfId="6" applyFont="1" applyFill="1" applyBorder="1" applyAlignment="1">
      <alignment vertical="center"/>
    </xf>
    <xf numFmtId="0" fontId="21" fillId="3" borderId="50" xfId="6" applyFont="1" applyFill="1" applyBorder="1" applyAlignment="1">
      <alignment vertical="center"/>
    </xf>
    <xf numFmtId="3" fontId="21" fillId="3" borderId="52" xfId="6" applyNumberFormat="1" applyFont="1" applyFill="1" applyBorder="1" applyAlignment="1">
      <alignment horizontal="center" vertical="center"/>
    </xf>
    <xf numFmtId="0" fontId="21" fillId="3" borderId="49" xfId="6" applyFont="1" applyFill="1" applyBorder="1" applyAlignment="1">
      <alignment vertical="center"/>
    </xf>
    <xf numFmtId="2" fontId="36" fillId="3" borderId="0" xfId="6" applyNumberFormat="1" applyFont="1" applyFill="1" applyBorder="1" applyAlignment="1">
      <alignment horizontal="center" vertical="center"/>
    </xf>
    <xf numFmtId="4" fontId="21" fillId="3" borderId="49" xfId="6" applyNumberFormat="1" applyFont="1" applyFill="1" applyBorder="1" applyAlignment="1">
      <alignment horizontal="center" vertical="center"/>
    </xf>
    <xf numFmtId="0" fontId="21" fillId="3" borderId="49" xfId="6" applyFont="1" applyFill="1" applyBorder="1" applyAlignment="1">
      <alignment horizontal="left" vertical="center"/>
    </xf>
    <xf numFmtId="173" fontId="21" fillId="3" borderId="0" xfId="6" applyNumberFormat="1" applyFont="1" applyFill="1" applyBorder="1" applyAlignment="1">
      <alignment horizontal="center" vertical="center"/>
    </xf>
    <xf numFmtId="4" fontId="40" fillId="3" borderId="49" xfId="6" applyNumberFormat="1" applyFont="1" applyFill="1" applyBorder="1" applyAlignment="1">
      <alignment horizontal="center" vertical="center"/>
    </xf>
    <xf numFmtId="0" fontId="21" fillId="3" borderId="51" xfId="6" applyFont="1" applyFill="1" applyBorder="1" applyAlignment="1">
      <alignment horizontal="center" vertical="center"/>
    </xf>
    <xf numFmtId="2" fontId="21" fillId="3" borderId="0" xfId="6" applyNumberFormat="1" applyFont="1" applyFill="1" applyBorder="1" applyAlignment="1">
      <alignment horizontal="center" vertical="center"/>
    </xf>
    <xf numFmtId="0" fontId="40" fillId="3" borderId="0" xfId="6" applyFont="1" applyFill="1" applyBorder="1" applyAlignment="1">
      <alignment horizontal="center" vertical="center"/>
    </xf>
    <xf numFmtId="0" fontId="40" fillId="3" borderId="50" xfId="6" applyFont="1" applyFill="1" applyBorder="1" applyAlignment="1">
      <alignment horizontal="center" vertical="center"/>
    </xf>
    <xf numFmtId="2" fontId="21" fillId="3" borderId="50" xfId="6" applyNumberFormat="1" applyFont="1" applyFill="1" applyBorder="1" applyAlignment="1">
      <alignment horizontal="center" vertical="center"/>
    </xf>
    <xf numFmtId="0" fontId="21" fillId="3" borderId="36" xfId="6" applyFont="1" applyFill="1" applyBorder="1" applyAlignment="1">
      <alignment horizontal="left" vertical="center"/>
    </xf>
    <xf numFmtId="0" fontId="21" fillId="3" borderId="54" xfId="6" applyFont="1" applyFill="1" applyBorder="1" applyAlignment="1">
      <alignment horizontal="center"/>
    </xf>
    <xf numFmtId="173" fontId="21" fillId="3" borderId="55" xfId="6" applyNumberFormat="1" applyFont="1" applyFill="1" applyBorder="1" applyAlignment="1">
      <alignment horizontal="center" vertical="center"/>
    </xf>
    <xf numFmtId="4" fontId="21" fillId="3" borderId="36" xfId="6" applyNumberFormat="1" applyFont="1" applyFill="1" applyBorder="1" applyAlignment="1">
      <alignment horizontal="center" vertical="center"/>
    </xf>
    <xf numFmtId="0" fontId="21" fillId="3" borderId="56" xfId="6" applyFont="1" applyFill="1" applyBorder="1" applyAlignment="1">
      <alignment horizontal="center" vertical="center"/>
    </xf>
    <xf numFmtId="0" fontId="21" fillId="3" borderId="55" xfId="6" applyFont="1" applyFill="1" applyBorder="1" applyAlignment="1">
      <alignment horizontal="center" vertical="center"/>
    </xf>
    <xf numFmtId="0" fontId="21" fillId="3" borderId="54" xfId="6" applyFont="1" applyFill="1" applyBorder="1" applyAlignment="1">
      <alignment horizontal="center" vertical="center"/>
    </xf>
    <xf numFmtId="0" fontId="21" fillId="3" borderId="44" xfId="6" applyFont="1" applyFill="1" applyBorder="1" applyAlignment="1">
      <alignment horizontal="center"/>
    </xf>
    <xf numFmtId="0" fontId="21" fillId="3" borderId="46" xfId="6" applyFont="1" applyFill="1" applyBorder="1" applyAlignment="1">
      <alignment horizontal="center" vertical="center"/>
    </xf>
    <xf numFmtId="0" fontId="21" fillId="3" borderId="47" xfId="6" applyFont="1" applyFill="1" applyBorder="1" applyAlignment="1">
      <alignment vertical="center"/>
    </xf>
    <xf numFmtId="0" fontId="21" fillId="3" borderId="46" xfId="6" applyFont="1" applyFill="1" applyBorder="1" applyAlignment="1">
      <alignment vertical="center"/>
    </xf>
    <xf numFmtId="0" fontId="21" fillId="3" borderId="45" xfId="6" applyFont="1" applyFill="1" applyBorder="1" applyAlignment="1">
      <alignment vertical="center"/>
    </xf>
    <xf numFmtId="0" fontId="21" fillId="3" borderId="49" xfId="6" applyFont="1" applyFill="1" applyBorder="1" applyAlignment="1">
      <alignment horizontal="center"/>
    </xf>
    <xf numFmtId="4" fontId="40" fillId="3" borderId="56" xfId="6" applyNumberFormat="1" applyFont="1" applyFill="1" applyBorder="1" applyAlignment="1">
      <alignment vertical="center"/>
    </xf>
    <xf numFmtId="0" fontId="40" fillId="3" borderId="55" xfId="6" applyFont="1" applyFill="1" applyBorder="1" applyAlignment="1">
      <alignment vertical="center"/>
    </xf>
    <xf numFmtId="0" fontId="40" fillId="3" borderId="55" xfId="6" applyFont="1" applyFill="1" applyBorder="1" applyAlignment="1">
      <alignment horizontal="center" vertical="center"/>
    </xf>
    <xf numFmtId="0" fontId="40" fillId="3" borderId="54" xfId="6" applyFont="1" applyFill="1" applyBorder="1" applyAlignment="1">
      <alignment vertical="center"/>
    </xf>
    <xf numFmtId="49" fontId="21" fillId="3" borderId="9" xfId="6" applyNumberFormat="1" applyFont="1" applyFill="1" applyBorder="1" applyAlignment="1">
      <alignment horizontal="center" vertical="center"/>
    </xf>
    <xf numFmtId="0" fontId="21" fillId="3" borderId="2" xfId="6" applyFont="1" applyFill="1" applyBorder="1" applyAlignment="1">
      <alignment horizontal="left" vertical="center"/>
    </xf>
    <xf numFmtId="0" fontId="21" fillId="3" borderId="2" xfId="6" applyFont="1" applyFill="1" applyBorder="1" applyAlignment="1">
      <alignment horizontal="center"/>
    </xf>
    <xf numFmtId="0" fontId="21" fillId="3" borderId="2" xfId="6" applyFont="1" applyFill="1" applyBorder="1" applyAlignment="1">
      <alignment horizontal="center" vertical="center"/>
    </xf>
    <xf numFmtId="4" fontId="21" fillId="3" borderId="2" xfId="6" applyNumberFormat="1" applyFont="1" applyFill="1" applyBorder="1" applyAlignment="1">
      <alignment horizontal="center" vertical="center"/>
    </xf>
    <xf numFmtId="0" fontId="21" fillId="3" borderId="44" xfId="6" applyFont="1" applyFill="1" applyBorder="1" applyAlignment="1">
      <alignment horizontal="left" vertical="center"/>
    </xf>
    <xf numFmtId="4" fontId="39" fillId="3" borderId="44" xfId="6" applyNumberFormat="1" applyFont="1" applyFill="1" applyBorder="1" applyAlignment="1">
      <alignment horizontal="center" vertical="center"/>
    </xf>
    <xf numFmtId="0" fontId="21" fillId="3" borderId="47" xfId="6" applyFont="1" applyFill="1" applyBorder="1" applyAlignment="1">
      <alignment horizontal="center" vertical="center"/>
    </xf>
    <xf numFmtId="0" fontId="21" fillId="3" borderId="45" xfId="6" applyFont="1" applyFill="1" applyBorder="1" applyAlignment="1">
      <alignment horizontal="center" vertical="center"/>
    </xf>
    <xf numFmtId="0" fontId="36" fillId="3" borderId="36" xfId="6" applyFont="1" applyFill="1" applyBorder="1" applyAlignment="1">
      <alignment horizontal="left" vertical="center"/>
    </xf>
    <xf numFmtId="0" fontId="21" fillId="3" borderId="36" xfId="6" applyFont="1" applyFill="1" applyBorder="1" applyAlignment="1">
      <alignment horizontal="center"/>
    </xf>
    <xf numFmtId="49" fontId="36" fillId="3" borderId="36" xfId="6" applyNumberFormat="1" applyFont="1" applyFill="1" applyBorder="1" applyAlignment="1">
      <alignment horizontal="center" vertical="center"/>
    </xf>
    <xf numFmtId="4" fontId="21" fillId="3" borderId="56" xfId="6" applyNumberFormat="1" applyFont="1" applyFill="1" applyBorder="1" applyAlignment="1">
      <alignment horizontal="center" vertical="center"/>
    </xf>
    <xf numFmtId="2" fontId="36" fillId="3" borderId="55" xfId="6" applyNumberFormat="1" applyFont="1" applyFill="1" applyBorder="1" applyAlignment="1">
      <alignment horizontal="center" vertical="center"/>
    </xf>
    <xf numFmtId="0" fontId="27" fillId="3" borderId="55" xfId="6" applyFont="1" applyFill="1" applyBorder="1" applyAlignment="1">
      <alignment horizontal="center" vertical="center"/>
    </xf>
    <xf numFmtId="4" fontId="39" fillId="3" borderId="49" xfId="6" applyNumberFormat="1" applyFont="1" applyFill="1" applyBorder="1" applyAlignment="1">
      <alignment horizontal="center" vertical="center"/>
    </xf>
    <xf numFmtId="4" fontId="21" fillId="3" borderId="47" xfId="6" applyNumberFormat="1" applyFont="1" applyFill="1" applyBorder="1" applyAlignment="1">
      <alignment horizontal="center" vertical="center"/>
    </xf>
    <xf numFmtId="0" fontId="39" fillId="3" borderId="54" xfId="6" applyFont="1" applyFill="1" applyBorder="1" applyAlignment="1">
      <alignment horizontal="center" vertical="center"/>
    </xf>
    <xf numFmtId="49" fontId="21" fillId="3" borderId="58" xfId="6" applyNumberFormat="1" applyFont="1" applyFill="1" applyBorder="1" applyAlignment="1">
      <alignment horizontal="center" vertical="center"/>
    </xf>
    <xf numFmtId="0" fontId="21" fillId="3" borderId="59" xfId="6" applyFont="1" applyFill="1" applyBorder="1" applyAlignment="1">
      <alignment horizontal="center" vertical="center"/>
    </xf>
    <xf numFmtId="0" fontId="21" fillId="3" borderId="60" xfId="6" applyFont="1" applyFill="1" applyBorder="1" applyAlignment="1">
      <alignment horizontal="center" vertical="center"/>
    </xf>
    <xf numFmtId="0" fontId="21" fillId="3" borderId="61" xfId="6" applyFont="1" applyFill="1" applyBorder="1" applyAlignment="1">
      <alignment horizontal="center" vertical="center"/>
    </xf>
    <xf numFmtId="0" fontId="34" fillId="0" borderId="0" xfId="6" applyFont="1" applyFill="1" applyBorder="1"/>
    <xf numFmtId="0" fontId="21" fillId="0" borderId="9" xfId="15" applyFont="1" applyBorder="1" applyAlignment="1">
      <alignment horizontal="center" vertical="center" wrapText="1"/>
    </xf>
    <xf numFmtId="0" fontId="21" fillId="0" borderId="2" xfId="15" applyFont="1" applyBorder="1" applyAlignment="1">
      <alignment vertical="center" wrapText="1"/>
    </xf>
    <xf numFmtId="0" fontId="21" fillId="0" borderId="2" xfId="15" applyFont="1" applyBorder="1" applyAlignment="1">
      <alignment horizontal="center" vertical="center" wrapText="1"/>
    </xf>
    <xf numFmtId="0" fontId="36" fillId="0" borderId="2" xfId="15" applyFont="1" applyBorder="1" applyAlignment="1">
      <alignment horizontal="center" vertical="center" wrapText="1"/>
    </xf>
    <xf numFmtId="0" fontId="21" fillId="0" borderId="44" xfId="15" applyFont="1" applyBorder="1" applyAlignment="1">
      <alignment horizontal="center" vertical="center" wrapText="1"/>
    </xf>
    <xf numFmtId="0" fontId="21" fillId="0" borderId="59" xfId="15" applyFont="1" applyBorder="1" applyAlignment="1">
      <alignment vertical="center" wrapText="1"/>
    </xf>
    <xf numFmtId="0" fontId="21" fillId="0" borderId="60" xfId="15" applyFont="1" applyBorder="1" applyAlignment="1">
      <alignment horizontal="center" vertical="center" wrapText="1"/>
    </xf>
    <xf numFmtId="0" fontId="21" fillId="0" borderId="60" xfId="15" applyFont="1" applyBorder="1" applyAlignment="1">
      <alignment vertical="center" wrapText="1"/>
    </xf>
    <xf numFmtId="0" fontId="21" fillId="0" borderId="61" xfId="15" applyFont="1" applyBorder="1" applyAlignment="1">
      <alignment vertical="center" wrapText="1"/>
    </xf>
    <xf numFmtId="49" fontId="21" fillId="0" borderId="9" xfId="6" applyNumberFormat="1" applyFont="1" applyFill="1" applyBorder="1" applyAlignment="1">
      <alignment horizontal="center" vertical="center"/>
    </xf>
    <xf numFmtId="0" fontId="21" fillId="0" borderId="2" xfId="6" applyFont="1" applyFill="1" applyBorder="1" applyAlignment="1">
      <alignment vertical="top" wrapText="1"/>
    </xf>
    <xf numFmtId="0" fontId="21" fillId="0" borderId="44" xfId="6" applyFont="1" applyFill="1" applyBorder="1" applyAlignment="1">
      <alignment horizontal="center" vertical="center"/>
    </xf>
    <xf numFmtId="3" fontId="36" fillId="0" borderId="44" xfId="6" applyNumberFormat="1" applyFont="1" applyFill="1" applyBorder="1" applyAlignment="1">
      <alignment horizontal="center" vertical="center"/>
    </xf>
    <xf numFmtId="4" fontId="21" fillId="0" borderId="44" xfId="6" applyNumberFormat="1" applyFont="1" applyFill="1" applyBorder="1" applyAlignment="1">
      <alignment horizontal="center" vertical="center" wrapText="1"/>
    </xf>
    <xf numFmtId="0" fontId="21" fillId="0" borderId="59" xfId="6" applyFont="1" applyFill="1" applyBorder="1" applyAlignment="1">
      <alignment horizontal="right" vertical="center"/>
    </xf>
    <xf numFmtId="3" fontId="21" fillId="0" borderId="60" xfId="15" applyNumberFormat="1" applyFont="1" applyBorder="1" applyAlignment="1">
      <alignment horizontal="center" vertical="center" wrapText="1"/>
    </xf>
    <xf numFmtId="4" fontId="42" fillId="0" borderId="60" xfId="6" applyNumberFormat="1" applyFont="1" applyFill="1" applyBorder="1" applyAlignment="1">
      <alignment vertical="center"/>
    </xf>
    <xf numFmtId="0" fontId="42" fillId="0" borderId="61" xfId="6" applyFont="1" applyFill="1" applyBorder="1" applyAlignment="1">
      <alignment vertical="center"/>
    </xf>
    <xf numFmtId="0" fontId="34" fillId="0" borderId="0" xfId="6" applyFont="1" applyFill="1" applyBorder="1" applyAlignment="1">
      <alignment vertical="top"/>
    </xf>
    <xf numFmtId="174" fontId="36" fillId="0" borderId="44" xfId="6" applyNumberFormat="1" applyFont="1" applyFill="1" applyBorder="1" applyAlignment="1">
      <alignment horizontal="center" vertical="center"/>
    </xf>
    <xf numFmtId="175" fontId="21" fillId="3" borderId="0" xfId="6" applyNumberFormat="1" applyFont="1" applyFill="1" applyBorder="1" applyAlignment="1">
      <alignment horizontal="center" vertical="center"/>
    </xf>
    <xf numFmtId="49" fontId="27" fillId="0" borderId="9" xfId="6" applyNumberFormat="1" applyFont="1" applyFill="1" applyBorder="1" applyAlignment="1">
      <alignment horizontal="center" vertical="center"/>
    </xf>
    <xf numFmtId="0" fontId="27" fillId="0" borderId="2" xfId="6" applyFont="1" applyFill="1" applyBorder="1" applyAlignment="1">
      <alignment horizontal="left" vertical="center"/>
    </xf>
    <xf numFmtId="0" fontId="27" fillId="0" borderId="2" xfId="6" applyFont="1" applyFill="1" applyBorder="1" applyAlignment="1">
      <alignment horizontal="center"/>
    </xf>
    <xf numFmtId="0" fontId="27" fillId="0" borderId="2" xfId="6" applyFont="1" applyFill="1" applyBorder="1" applyAlignment="1">
      <alignment horizontal="center" vertical="center"/>
    </xf>
    <xf numFmtId="4" fontId="27" fillId="0" borderId="2" xfId="6" applyNumberFormat="1" applyFont="1" applyFill="1" applyBorder="1" applyAlignment="1">
      <alignment horizontal="center" vertical="center"/>
    </xf>
    <xf numFmtId="0" fontId="44" fillId="0" borderId="0" xfId="6" applyFont="1" applyFill="1" applyBorder="1"/>
    <xf numFmtId="0" fontId="21" fillId="3" borderId="2" xfId="6" applyFont="1" applyFill="1" applyBorder="1" applyAlignment="1">
      <alignment vertical="center" wrapText="1"/>
    </xf>
    <xf numFmtId="4" fontId="21" fillId="3" borderId="2" xfId="6" applyNumberFormat="1" applyFont="1" applyFill="1" applyBorder="1" applyAlignment="1">
      <alignment vertical="center" wrapText="1"/>
    </xf>
    <xf numFmtId="4" fontId="21" fillId="3" borderId="59" xfId="6" applyNumberFormat="1" applyFont="1" applyFill="1" applyBorder="1" applyAlignment="1">
      <alignment horizontal="right" vertical="center"/>
    </xf>
    <xf numFmtId="3" fontId="27" fillId="3" borderId="60" xfId="6" applyNumberFormat="1" applyFont="1" applyFill="1" applyBorder="1" applyAlignment="1">
      <alignment horizontal="center" vertical="center"/>
    </xf>
    <xf numFmtId="174" fontId="21" fillId="3" borderId="61" xfId="6" applyNumberFormat="1" applyFont="1" applyFill="1" applyBorder="1" applyAlignment="1">
      <alignment horizontal="center" vertical="center"/>
    </xf>
    <xf numFmtId="3" fontId="21" fillId="3" borderId="2" xfId="6" applyNumberFormat="1" applyFont="1" applyFill="1" applyBorder="1" applyAlignment="1">
      <alignment horizontal="center" vertical="center"/>
    </xf>
    <xf numFmtId="4" fontId="21" fillId="3" borderId="2" xfId="6" applyNumberFormat="1" applyFont="1" applyFill="1" applyBorder="1" applyAlignment="1">
      <alignment horizontal="center" vertical="center" wrapText="1"/>
    </xf>
    <xf numFmtId="4" fontId="21" fillId="3" borderId="59" xfId="6" applyNumberFormat="1" applyFont="1" applyFill="1" applyBorder="1" applyAlignment="1">
      <alignment horizontal="right" vertical="center" wrapText="1"/>
    </xf>
    <xf numFmtId="2" fontId="21" fillId="3" borderId="10" xfId="6" applyNumberFormat="1" applyFont="1" applyFill="1" applyBorder="1" applyAlignment="1">
      <alignment horizontal="center" vertical="center"/>
    </xf>
    <xf numFmtId="0" fontId="27" fillId="3" borderId="62" xfId="6" applyFont="1" applyFill="1" applyBorder="1"/>
    <xf numFmtId="0" fontId="26" fillId="3" borderId="60" xfId="6" applyFont="1" applyFill="1" applyBorder="1"/>
    <xf numFmtId="4" fontId="26" fillId="3" borderId="63" xfId="6" applyNumberFormat="1" applyFont="1" applyFill="1" applyBorder="1"/>
    <xf numFmtId="0" fontId="21" fillId="3" borderId="9" xfId="6" applyFont="1" applyFill="1" applyBorder="1" applyAlignment="1">
      <alignment horizontal="center" vertical="top"/>
    </xf>
    <xf numFmtId="0" fontId="21" fillId="3" borderId="2" xfId="6" applyFont="1" applyFill="1" applyBorder="1" applyAlignment="1">
      <alignment vertical="top" wrapText="1"/>
    </xf>
    <xf numFmtId="0" fontId="24" fillId="3" borderId="2" xfId="6" applyFont="1" applyFill="1" applyBorder="1"/>
    <xf numFmtId="0" fontId="21" fillId="3" borderId="2" xfId="6" applyFont="1" applyFill="1" applyBorder="1" applyAlignment="1">
      <alignment horizontal="left" vertical="top" wrapText="1"/>
    </xf>
    <xf numFmtId="0" fontId="21" fillId="3" borderId="2" xfId="6" applyFont="1" applyFill="1" applyBorder="1" applyAlignment="1">
      <alignment wrapText="1"/>
    </xf>
    <xf numFmtId="49" fontId="27" fillId="3" borderId="9" xfId="6" applyNumberFormat="1" applyFont="1" applyFill="1" applyBorder="1" applyAlignment="1">
      <alignment horizontal="center" vertical="center"/>
    </xf>
    <xf numFmtId="3" fontId="27" fillId="3" borderId="2" xfId="6" applyNumberFormat="1" applyFont="1" applyFill="1" applyBorder="1" applyAlignment="1">
      <alignment horizontal="center" vertical="center"/>
    </xf>
    <xf numFmtId="4" fontId="27" fillId="3" borderId="2" xfId="6" applyNumberFormat="1" applyFont="1" applyFill="1" applyBorder="1" applyAlignment="1">
      <alignment horizontal="center" vertical="center" wrapText="1"/>
    </xf>
    <xf numFmtId="49" fontId="27" fillId="3" borderId="11" xfId="6" applyNumberFormat="1" applyFont="1" applyFill="1" applyBorder="1" applyAlignment="1">
      <alignment horizontal="center" vertical="center"/>
    </xf>
    <xf numFmtId="0" fontId="27" fillId="3" borderId="12" xfId="6" applyFont="1" applyFill="1" applyBorder="1" applyAlignment="1"/>
    <xf numFmtId="0" fontId="27" fillId="3" borderId="12" xfId="6" applyFont="1" applyFill="1" applyBorder="1" applyAlignment="1">
      <alignment horizontal="center"/>
    </xf>
    <xf numFmtId="3" fontId="27" fillId="3" borderId="12" xfId="6" applyNumberFormat="1" applyFont="1" applyFill="1" applyBorder="1" applyAlignment="1">
      <alignment horizontal="center" vertical="center"/>
    </xf>
    <xf numFmtId="4" fontId="27" fillId="3" borderId="12" xfId="6" applyNumberFormat="1" applyFont="1" applyFill="1" applyBorder="1" applyAlignment="1">
      <alignment horizontal="center" vertical="center" wrapText="1"/>
    </xf>
    <xf numFmtId="0" fontId="24" fillId="3" borderId="0" xfId="5" applyFont="1" applyFill="1" applyBorder="1">
      <alignment horizontal="left" vertical="center"/>
    </xf>
    <xf numFmtId="0" fontId="27" fillId="3" borderId="14" xfId="5" applyFont="1" applyFill="1" applyBorder="1" applyAlignment="1">
      <alignment horizontal="center" vertical="center" wrapText="1"/>
    </xf>
    <xf numFmtId="0" fontId="27" fillId="3" borderId="14" xfId="5" applyFont="1" applyFill="1" applyBorder="1" applyAlignment="1">
      <alignment horizontal="center" vertical="center" wrapText="1" shrinkToFit="1"/>
    </xf>
    <xf numFmtId="0" fontId="27" fillId="3" borderId="14" xfId="5" applyFont="1" applyFill="1" applyBorder="1" applyAlignment="1">
      <alignment horizontal="center"/>
    </xf>
    <xf numFmtId="0" fontId="27" fillId="3" borderId="14" xfId="5" applyFont="1" applyFill="1" applyBorder="1" applyAlignment="1">
      <alignment horizontal="center" vertical="center"/>
    </xf>
    <xf numFmtId="0" fontId="21" fillId="0" borderId="14" xfId="5" applyFont="1" applyFill="1" applyBorder="1" applyAlignment="1">
      <alignment horizontal="center" vertical="top"/>
    </xf>
    <xf numFmtId="0" fontId="21" fillId="0" borderId="14" xfId="5" applyFont="1" applyFill="1" applyBorder="1" applyAlignment="1">
      <alignment horizontal="left" vertical="top" wrapText="1"/>
    </xf>
    <xf numFmtId="4" fontId="21" fillId="0" borderId="15" xfId="5" applyNumberFormat="1" applyFont="1" applyFill="1" applyBorder="1" applyAlignment="1">
      <alignment horizontal="right" vertical="center" wrapText="1"/>
    </xf>
    <xf numFmtId="3" fontId="21" fillId="0" borderId="16" xfId="5" applyNumberFormat="1" applyFont="1" applyFill="1" applyBorder="1" applyAlignment="1">
      <alignment vertical="center" wrapText="1"/>
    </xf>
    <xf numFmtId="2" fontId="21" fillId="0" borderId="16" xfId="5" applyNumberFormat="1" applyFont="1" applyFill="1" applyBorder="1" applyAlignment="1">
      <alignment horizontal="center" vertical="center" wrapText="1"/>
    </xf>
    <xf numFmtId="0" fontId="21" fillId="0" borderId="16" xfId="5" applyFont="1" applyFill="1" applyBorder="1">
      <alignment horizontal="left" vertical="center"/>
    </xf>
    <xf numFmtId="3" fontId="27" fillId="0" borderId="16" xfId="5" applyNumberFormat="1" applyFont="1" applyFill="1" applyBorder="1" applyAlignment="1">
      <alignment vertical="center" wrapText="1"/>
    </xf>
    <xf numFmtId="173" fontId="21" fillId="0" borderId="17" xfId="5" applyNumberFormat="1" applyFont="1" applyFill="1" applyBorder="1" applyAlignment="1">
      <alignment horizontal="left" vertical="center"/>
    </xf>
    <xf numFmtId="0" fontId="24" fillId="0" borderId="0" xfId="5" applyFont="1" applyFill="1" applyBorder="1">
      <alignment horizontal="left" vertical="center"/>
    </xf>
    <xf numFmtId="0" fontId="21" fillId="0" borderId="14" xfId="0" applyFont="1" applyFill="1" applyBorder="1" applyAlignment="1">
      <alignment horizontal="left" vertical="center" wrapText="1"/>
    </xf>
    <xf numFmtId="3" fontId="21" fillId="0" borderId="15" xfId="5" applyNumberFormat="1" applyFont="1" applyFill="1" applyBorder="1" applyAlignment="1">
      <alignment vertical="center"/>
    </xf>
    <xf numFmtId="4" fontId="27" fillId="0" borderId="16" xfId="5" applyNumberFormat="1" applyFont="1" applyFill="1" applyBorder="1" applyAlignment="1">
      <alignment vertical="center"/>
    </xf>
    <xf numFmtId="4" fontId="21" fillId="0" borderId="16" xfId="5" applyNumberFormat="1" applyFont="1" applyFill="1" applyBorder="1" applyAlignment="1">
      <alignment vertical="center"/>
    </xf>
    <xf numFmtId="4" fontId="21" fillId="0" borderId="17" xfId="5" applyNumberFormat="1" applyFont="1" applyFill="1" applyBorder="1" applyAlignment="1">
      <alignment vertical="center"/>
    </xf>
    <xf numFmtId="0" fontId="21" fillId="3" borderId="14" xfId="6" applyFont="1" applyFill="1" applyBorder="1" applyAlignment="1">
      <alignment wrapText="1"/>
    </xf>
    <xf numFmtId="0" fontId="21" fillId="3" borderId="14" xfId="5" applyFont="1" applyFill="1" applyBorder="1" applyAlignment="1">
      <alignment wrapText="1"/>
    </xf>
    <xf numFmtId="3" fontId="21" fillId="3" borderId="16" xfId="6" applyNumberFormat="1" applyFont="1" applyFill="1" applyBorder="1" applyAlignment="1">
      <alignment wrapText="1"/>
    </xf>
    <xf numFmtId="4" fontId="21" fillId="3" borderId="16" xfId="6" applyNumberFormat="1" applyFont="1" applyFill="1" applyBorder="1" applyAlignment="1">
      <alignment wrapText="1"/>
    </xf>
    <xf numFmtId="174" fontId="21" fillId="3" borderId="16" xfId="6" applyNumberFormat="1" applyFont="1" applyFill="1" applyBorder="1" applyAlignment="1">
      <alignment wrapText="1"/>
    </xf>
    <xf numFmtId="174" fontId="21" fillId="3" borderId="17" xfId="6" applyNumberFormat="1" applyFont="1" applyFill="1" applyBorder="1" applyAlignment="1">
      <alignment horizontal="left" wrapText="1"/>
    </xf>
    <xf numFmtId="0" fontId="24" fillId="3" borderId="0" xfId="5" applyFont="1" applyFill="1" applyBorder="1" applyAlignment="1">
      <alignment horizontal="left"/>
    </xf>
    <xf numFmtId="0" fontId="23" fillId="3" borderId="0" xfId="0" applyFont="1" applyFill="1" applyBorder="1"/>
    <xf numFmtId="0" fontId="21" fillId="3" borderId="0" xfId="0" applyFont="1" applyFill="1"/>
    <xf numFmtId="0" fontId="23" fillId="3" borderId="0" xfId="0" applyFont="1" applyFill="1" applyBorder="1" applyAlignment="1">
      <alignment horizontal="center"/>
    </xf>
    <xf numFmtId="0" fontId="23" fillId="3" borderId="0" xfId="0" applyFont="1" applyFill="1"/>
    <xf numFmtId="0" fontId="23" fillId="3" borderId="0" xfId="5" applyFont="1" applyFill="1" applyBorder="1">
      <alignment horizontal="left" vertical="center"/>
    </xf>
    <xf numFmtId="0" fontId="24" fillId="3" borderId="0" xfId="5" applyFont="1" applyFill="1" applyBorder="1" applyAlignment="1">
      <alignment horizontal="left" vertical="center"/>
    </xf>
    <xf numFmtId="0" fontId="24" fillId="3" borderId="0" xfId="5" applyFont="1" applyFill="1" applyBorder="1" applyAlignment="1">
      <alignment horizontal="left" vertical="center" wrapText="1" shrinkToFit="1"/>
    </xf>
    <xf numFmtId="175" fontId="7" fillId="0" borderId="1" xfId="1" applyNumberFormat="1" applyFont="1" applyBorder="1" applyAlignment="1">
      <alignment horizontal="center" vertical="center" wrapText="1"/>
    </xf>
    <xf numFmtId="175" fontId="7" fillId="0" borderId="1" xfId="1" applyNumberFormat="1" applyFont="1" applyBorder="1" applyAlignment="1">
      <alignment horizontal="center" vertical="center"/>
    </xf>
    <xf numFmtId="0" fontId="21" fillId="3" borderId="0" xfId="5" applyFont="1" applyFill="1">
      <alignment horizontal="left" vertical="center"/>
    </xf>
    <xf numFmtId="0" fontId="21" fillId="3" borderId="55" xfId="19" applyFont="1" applyFill="1" applyBorder="1" applyAlignment="1">
      <alignment wrapText="1"/>
    </xf>
    <xf numFmtId="0" fontId="21" fillId="3" borderId="0" xfId="19" applyFont="1" applyFill="1" applyBorder="1" applyAlignment="1">
      <alignment wrapText="1"/>
    </xf>
    <xf numFmtId="0" fontId="21" fillId="3" borderId="0" xfId="19" applyFont="1" applyFill="1" applyBorder="1" applyAlignment="1"/>
    <xf numFmtId="0" fontId="46" fillId="3" borderId="2" xfId="19" applyFont="1" applyFill="1" applyBorder="1" applyAlignment="1">
      <alignment horizontal="center"/>
    </xf>
    <xf numFmtId="0" fontId="21" fillId="3" borderId="0" xfId="8" applyFont="1" applyFill="1" applyAlignment="1"/>
    <xf numFmtId="0" fontId="46" fillId="3" borderId="2" xfId="19" applyFont="1" applyFill="1" applyBorder="1" applyAlignment="1">
      <alignment horizontal="left" vertical="top"/>
    </xf>
    <xf numFmtId="0" fontId="46" fillId="3" borderId="2" xfId="19" applyFont="1" applyFill="1" applyBorder="1" applyAlignment="1">
      <alignment horizontal="center" vertical="top"/>
    </xf>
    <xf numFmtId="0" fontId="46" fillId="3" borderId="2" xfId="19" applyFont="1" applyFill="1" applyBorder="1" applyAlignment="1">
      <alignment horizontal="left" vertical="top" wrapText="1"/>
    </xf>
    <xf numFmtId="0" fontId="47" fillId="3" borderId="2" xfId="19" applyFont="1" applyFill="1" applyBorder="1" applyAlignment="1">
      <alignment horizontal="left" vertical="top"/>
    </xf>
    <xf numFmtId="0" fontId="31" fillId="3" borderId="0" xfId="19" applyFont="1" applyFill="1"/>
    <xf numFmtId="4" fontId="21" fillId="3" borderId="0" xfId="5" applyNumberFormat="1" applyFont="1" applyFill="1">
      <alignment horizontal="left" vertical="center"/>
    </xf>
    <xf numFmtId="0" fontId="46" fillId="3" borderId="0" xfId="19" applyFont="1" applyFill="1"/>
    <xf numFmtId="0" fontId="23" fillId="0" borderId="0" xfId="19" applyFont="1" applyFill="1"/>
    <xf numFmtId="0" fontId="21" fillId="0" borderId="0" xfId="5" applyFont="1" applyFill="1" applyBorder="1">
      <alignment horizontal="left" vertical="center"/>
    </xf>
    <xf numFmtId="0" fontId="23" fillId="0" borderId="0" xfId="19" applyFont="1" applyFill="1" applyAlignment="1">
      <alignment horizontal="right" vertical="center"/>
    </xf>
    <xf numFmtId="49" fontId="37" fillId="0" borderId="0" xfId="19" applyNumberFormat="1" applyFont="1" applyFill="1" applyAlignment="1">
      <alignment horizontal="left" vertical="top"/>
    </xf>
    <xf numFmtId="0" fontId="23" fillId="0" borderId="0" xfId="19" applyFont="1" applyFill="1" applyAlignment="1">
      <alignment horizontal="left" vertical="top"/>
    </xf>
    <xf numFmtId="0" fontId="22" fillId="0" borderId="0" xfId="6" applyFont="1" applyFill="1"/>
    <xf numFmtId="166" fontId="23" fillId="0" borderId="0" xfId="10" applyFont="1" applyFill="1" applyAlignment="1">
      <alignment horizontal="right" vertical="top"/>
    </xf>
    <xf numFmtId="166" fontId="37" fillId="0" borderId="0" xfId="10" applyFont="1" applyFill="1" applyAlignment="1">
      <alignment horizontal="right" vertical="top"/>
    </xf>
    <xf numFmtId="0" fontId="23" fillId="0" borderId="0" xfId="19" applyFont="1" applyFill="1" applyAlignment="1">
      <alignment vertical="top" wrapText="1"/>
    </xf>
    <xf numFmtId="0" fontId="23" fillId="0" borderId="0" xfId="19" applyFont="1" applyFill="1" applyAlignment="1">
      <alignment vertical="top"/>
    </xf>
    <xf numFmtId="0" fontId="23" fillId="0" borderId="0" xfId="19" applyFont="1" applyFill="1" applyAlignment="1">
      <alignment horizontal="right" vertical="top"/>
    </xf>
    <xf numFmtId="49" fontId="23" fillId="0" borderId="0" xfId="19" applyNumberFormat="1" applyFont="1" applyFill="1" applyAlignment="1">
      <alignment horizontal="left" vertical="top" wrapText="1"/>
    </xf>
    <xf numFmtId="0" fontId="37" fillId="0" borderId="0" xfId="19" applyFont="1" applyFill="1" applyAlignment="1"/>
    <xf numFmtId="0" fontId="37" fillId="0" borderId="0" xfId="19" applyFont="1" applyFill="1" applyAlignment="1">
      <alignment horizontal="left"/>
    </xf>
    <xf numFmtId="49" fontId="37" fillId="0" borderId="0" xfId="19" applyNumberFormat="1" applyFont="1" applyFill="1" applyAlignment="1">
      <alignment horizontal="left"/>
    </xf>
    <xf numFmtId="166" fontId="37" fillId="0" borderId="0" xfId="10" applyFont="1" applyFill="1" applyAlignment="1">
      <alignment horizontal="right"/>
    </xf>
    <xf numFmtId="49" fontId="37" fillId="0" borderId="0" xfId="19" applyNumberFormat="1" applyFont="1" applyFill="1" applyAlignment="1">
      <alignment horizontal="right"/>
    </xf>
    <xf numFmtId="0" fontId="23" fillId="0" borderId="0" xfId="20" applyFont="1" applyFill="1" applyAlignment="1"/>
    <xf numFmtId="0" fontId="21" fillId="0" borderId="0" xfId="19" applyFont="1" applyFill="1" applyAlignment="1"/>
    <xf numFmtId="0" fontId="23" fillId="0" borderId="0" xfId="20" applyFont="1" applyFill="1" applyAlignment="1">
      <alignment horizontal="right"/>
    </xf>
    <xf numFmtId="4" fontId="23" fillId="0" borderId="0" xfId="19" applyNumberFormat="1" applyFont="1" applyFill="1" applyBorder="1" applyAlignment="1">
      <alignment horizontal="center" vertical="center"/>
    </xf>
    <xf numFmtId="0" fontId="37" fillId="0" borderId="0" xfId="21" applyFont="1" applyFill="1" applyAlignment="1">
      <alignment horizontal="right" vertical="center"/>
    </xf>
    <xf numFmtId="0" fontId="23" fillId="0" borderId="0" xfId="20" applyFont="1" applyFill="1"/>
    <xf numFmtId="0" fontId="23" fillId="0" borderId="0" xfId="19" applyFont="1" applyFill="1" applyBorder="1"/>
    <xf numFmtId="0" fontId="23" fillId="0" borderId="6" xfId="19" applyFont="1" applyFill="1" applyBorder="1" applyAlignment="1">
      <alignment horizontal="center" vertical="center" wrapText="1"/>
    </xf>
    <xf numFmtId="0" fontId="23" fillId="0" borderId="7" xfId="19" applyFont="1" applyFill="1" applyBorder="1" applyAlignment="1">
      <alignment horizontal="center" vertical="center" wrapText="1"/>
    </xf>
    <xf numFmtId="0" fontId="23" fillId="0" borderId="67" xfId="19" applyFont="1" applyFill="1" applyBorder="1" applyAlignment="1">
      <alignment horizontal="center" vertical="center" wrapText="1"/>
    </xf>
    <xf numFmtId="2" fontId="23" fillId="0" borderId="8" xfId="19" applyNumberFormat="1" applyFont="1" applyFill="1" applyBorder="1" applyAlignment="1">
      <alignment horizontal="center" vertical="center" wrapText="1"/>
    </xf>
    <xf numFmtId="0" fontId="23" fillId="0" borderId="11" xfId="19" applyFont="1" applyFill="1" applyBorder="1" applyAlignment="1">
      <alignment horizontal="center"/>
    </xf>
    <xf numFmtId="0" fontId="23" fillId="0" borderId="12" xfId="19" applyFont="1" applyFill="1" applyBorder="1" applyAlignment="1">
      <alignment horizontal="center"/>
    </xf>
    <xf numFmtId="0" fontId="23" fillId="0" borderId="12" xfId="19" applyFont="1" applyFill="1" applyBorder="1" applyAlignment="1">
      <alignment horizontal="center" wrapText="1"/>
    </xf>
    <xf numFmtId="0" fontId="23" fillId="0" borderId="64" xfId="19" applyFont="1" applyFill="1" applyBorder="1" applyAlignment="1">
      <alignment horizontal="center"/>
    </xf>
    <xf numFmtId="1" fontId="23" fillId="0" borderId="13" xfId="19" applyNumberFormat="1" applyFont="1" applyFill="1" applyBorder="1" applyAlignment="1">
      <alignment horizontal="center"/>
    </xf>
    <xf numFmtId="0" fontId="23" fillId="0" borderId="58" xfId="19" applyFont="1" applyFill="1" applyBorder="1" applyAlignment="1">
      <alignment horizontal="center" vertical="top" wrapText="1"/>
    </xf>
    <xf numFmtId="0" fontId="37" fillId="0" borderId="45" xfId="19" applyFont="1" applyFill="1" applyBorder="1" applyAlignment="1">
      <alignment horizontal="left" vertical="justify" wrapText="1"/>
    </xf>
    <xf numFmtId="1" fontId="23" fillId="0" borderId="0" xfId="19" applyNumberFormat="1" applyFont="1" applyFill="1" applyBorder="1" applyAlignment="1">
      <alignment vertical="top"/>
    </xf>
    <xf numFmtId="0" fontId="37" fillId="0" borderId="49" xfId="19" applyFont="1" applyFill="1" applyBorder="1" applyAlignment="1">
      <alignment horizontal="left" vertical="top" wrapText="1"/>
    </xf>
    <xf numFmtId="0" fontId="23" fillId="0" borderId="58" xfId="19" applyFont="1" applyFill="1" applyBorder="1" applyAlignment="1">
      <alignment horizontal="center" wrapText="1"/>
    </xf>
    <xf numFmtId="0" fontId="23" fillId="0" borderId="2" xfId="19" applyFont="1" applyFill="1" applyBorder="1" applyAlignment="1" applyProtection="1">
      <alignment wrapText="1"/>
      <protection locked="0"/>
    </xf>
    <xf numFmtId="0" fontId="50" fillId="0" borderId="2" xfId="19" applyFont="1" applyFill="1" applyBorder="1" applyAlignment="1">
      <alignment wrapText="1"/>
    </xf>
    <xf numFmtId="0" fontId="23" fillId="0" borderId="2" xfId="19" applyFont="1" applyFill="1" applyBorder="1" applyAlignment="1">
      <alignment horizontal="left" vertical="top" wrapText="1"/>
    </xf>
    <xf numFmtId="0" fontId="24" fillId="0" borderId="0" xfId="6" applyFont="1" applyFill="1" applyBorder="1"/>
    <xf numFmtId="176" fontId="37" fillId="0" borderId="2" xfId="19" applyNumberFormat="1" applyFont="1" applyFill="1" applyBorder="1" applyAlignment="1" applyProtection="1">
      <alignment wrapText="1"/>
      <protection locked="0"/>
    </xf>
    <xf numFmtId="0" fontId="23" fillId="0" borderId="2" xfId="19" applyFont="1" applyFill="1" applyBorder="1" applyAlignment="1">
      <alignment vertical="top" wrapText="1"/>
    </xf>
    <xf numFmtId="175" fontId="37" fillId="0" borderId="2" xfId="19" applyNumberFormat="1" applyFont="1" applyFill="1" applyBorder="1" applyAlignment="1" applyProtection="1">
      <alignment wrapText="1"/>
      <protection locked="0"/>
    </xf>
    <xf numFmtId="0" fontId="37" fillId="0" borderId="0" xfId="19" applyFont="1" applyFill="1" applyBorder="1" applyAlignment="1">
      <alignment wrapText="1"/>
    </xf>
    <xf numFmtId="49" fontId="37" fillId="0" borderId="2" xfId="19" applyNumberFormat="1" applyFont="1" applyFill="1" applyBorder="1" applyAlignment="1" applyProtection="1">
      <alignment wrapText="1"/>
      <protection locked="0"/>
    </xf>
    <xf numFmtId="0" fontId="23" fillId="0" borderId="49" xfId="19" applyFont="1" applyFill="1" applyBorder="1" applyAlignment="1">
      <alignment horizontal="left" vertical="top" wrapText="1"/>
    </xf>
    <xf numFmtId="0" fontId="37" fillId="0" borderId="0" xfId="19" applyFont="1" applyFill="1" applyBorder="1"/>
    <xf numFmtId="0" fontId="23" fillId="0" borderId="2" xfId="19" applyFont="1" applyFill="1" applyBorder="1" applyAlignment="1">
      <alignment wrapText="1"/>
    </xf>
    <xf numFmtId="0" fontId="24" fillId="0" borderId="0" xfId="6" applyFont="1" applyFill="1" applyBorder="1" applyAlignment="1">
      <alignment vertical="center"/>
    </xf>
    <xf numFmtId="0" fontId="26" fillId="0" borderId="0" xfId="6" applyFont="1" applyFill="1" applyBorder="1"/>
    <xf numFmtId="0" fontId="37" fillId="0" borderId="2" xfId="19" applyFont="1" applyFill="1" applyBorder="1" applyAlignment="1" applyProtection="1">
      <alignment wrapText="1"/>
      <protection locked="0"/>
    </xf>
    <xf numFmtId="0" fontId="37" fillId="0" borderId="2" xfId="19" applyFont="1" applyFill="1" applyBorder="1" applyAlignment="1">
      <alignment vertical="top" wrapText="1"/>
    </xf>
    <xf numFmtId="0" fontId="23" fillId="0" borderId="0" xfId="5" applyFont="1" applyFill="1" applyBorder="1">
      <alignment horizontal="left" vertical="center"/>
    </xf>
    <xf numFmtId="0" fontId="50" fillId="0" borderId="2" xfId="19" applyFont="1" applyFill="1" applyBorder="1" applyAlignment="1">
      <alignment vertical="top" wrapText="1"/>
    </xf>
    <xf numFmtId="0" fontId="37" fillId="0" borderId="0" xfId="19" applyFont="1" applyFill="1" applyBorder="1" applyAlignment="1">
      <alignment vertical="center"/>
    </xf>
    <xf numFmtId="0" fontId="21" fillId="0" borderId="0" xfId="8" applyFont="1" applyFill="1" applyAlignment="1"/>
    <xf numFmtId="0" fontId="23" fillId="0" borderId="2" xfId="19" applyFont="1" applyFill="1" applyBorder="1" applyAlignment="1">
      <alignment vertical="center" wrapText="1"/>
    </xf>
    <xf numFmtId="0" fontId="23" fillId="0" borderId="35" xfId="19" applyFont="1" applyFill="1" applyBorder="1" applyAlignment="1">
      <alignment horizontal="center"/>
    </xf>
    <xf numFmtId="175" fontId="23" fillId="0" borderId="2" xfId="19" applyNumberFormat="1" applyFont="1" applyFill="1" applyBorder="1"/>
    <xf numFmtId="175" fontId="50" fillId="0" borderId="2" xfId="19" applyNumberFormat="1" applyFont="1" applyFill="1" applyBorder="1" applyAlignment="1">
      <alignment vertical="justify"/>
    </xf>
    <xf numFmtId="175" fontId="23" fillId="0" borderId="2" xfId="19" applyNumberFormat="1" applyFont="1" applyFill="1" applyBorder="1" applyAlignment="1">
      <alignment wrapText="1"/>
    </xf>
    <xf numFmtId="0" fontId="21" fillId="0" borderId="0" xfId="19" applyFont="1" applyFill="1"/>
    <xf numFmtId="0" fontId="23" fillId="0" borderId="57" xfId="19" applyFont="1" applyFill="1" applyBorder="1" applyAlignment="1">
      <alignment horizontal="center" vertical="top" wrapText="1"/>
    </xf>
    <xf numFmtId="0" fontId="23" fillId="0" borderId="44" xfId="19" applyFont="1" applyFill="1" applyBorder="1" applyAlignment="1">
      <alignment vertical="top" wrapText="1"/>
    </xf>
    <xf numFmtId="0" fontId="37" fillId="0" borderId="44" xfId="19" applyFont="1" applyFill="1" applyBorder="1" applyAlignment="1">
      <alignment vertical="justify" wrapText="1"/>
    </xf>
    <xf numFmtId="0" fontId="23" fillId="0" borderId="44" xfId="19" applyFont="1" applyFill="1" applyBorder="1" applyAlignment="1">
      <alignment horizontal="left" vertical="top" wrapText="1"/>
    </xf>
    <xf numFmtId="0" fontId="23" fillId="0" borderId="47" xfId="19" applyFont="1" applyFill="1" applyBorder="1" applyAlignment="1">
      <alignment horizontal="center" vertical="center" wrapText="1"/>
    </xf>
    <xf numFmtId="0" fontId="23" fillId="0" borderId="49" xfId="19" applyFont="1" applyFill="1" applyBorder="1" applyAlignment="1" applyProtection="1">
      <alignment wrapText="1"/>
      <protection locked="0"/>
    </xf>
    <xf numFmtId="0" fontId="50" fillId="0" borderId="49" xfId="19" applyFont="1" applyFill="1" applyBorder="1" applyAlignment="1">
      <alignment wrapText="1"/>
    </xf>
    <xf numFmtId="0" fontId="23" fillId="0" borderId="51" xfId="19" applyFont="1" applyFill="1" applyBorder="1" applyAlignment="1">
      <alignment horizontal="center" vertical="center" wrapText="1"/>
    </xf>
    <xf numFmtId="0" fontId="23" fillId="0" borderId="0" xfId="19" applyFont="1" applyFill="1" applyBorder="1" applyAlignment="1">
      <alignment wrapText="1"/>
    </xf>
    <xf numFmtId="0" fontId="23" fillId="0" borderId="0" xfId="5" applyFont="1" applyFill="1" applyAlignment="1">
      <alignment horizontal="left"/>
    </xf>
    <xf numFmtId="1" fontId="23" fillId="0" borderId="49" xfId="19" applyNumberFormat="1" applyFont="1" applyFill="1" applyBorder="1" applyAlignment="1" applyProtection="1">
      <alignment wrapText="1"/>
      <protection locked="0"/>
    </xf>
    <xf numFmtId="0" fontId="23" fillId="0" borderId="49" xfId="19" applyFont="1" applyFill="1" applyBorder="1" applyAlignment="1">
      <alignment vertical="top" wrapText="1"/>
    </xf>
    <xf numFmtId="0" fontId="23" fillId="0" borderId="0" xfId="6" applyFont="1" applyFill="1"/>
    <xf numFmtId="0" fontId="50" fillId="0" borderId="49" xfId="19" applyFont="1" applyFill="1" applyBorder="1" applyAlignment="1">
      <alignment vertical="top" wrapText="1"/>
    </xf>
    <xf numFmtId="0" fontId="23" fillId="0" borderId="55" xfId="19" applyFont="1" applyFill="1" applyBorder="1"/>
    <xf numFmtId="0" fontId="23" fillId="0" borderId="49" xfId="19" applyFont="1" applyFill="1" applyBorder="1" applyAlignment="1">
      <alignment wrapText="1"/>
    </xf>
    <xf numFmtId="0" fontId="23" fillId="0" borderId="36" xfId="19" applyFont="1" applyFill="1" applyBorder="1"/>
    <xf numFmtId="0" fontId="50" fillId="0" borderId="36" xfId="19" applyFont="1" applyFill="1" applyBorder="1" applyAlignment="1">
      <alignment vertical="justify"/>
    </xf>
    <xf numFmtId="0" fontId="23" fillId="0" borderId="36" xfId="19" applyFont="1" applyFill="1" applyBorder="1" applyAlignment="1">
      <alignment wrapText="1"/>
    </xf>
    <xf numFmtId="0" fontId="23" fillId="0" borderId="56" xfId="19" applyFont="1" applyFill="1" applyBorder="1" applyAlignment="1">
      <alignment horizontal="center" vertical="center" wrapText="1"/>
    </xf>
    <xf numFmtId="0" fontId="23" fillId="0" borderId="12" xfId="19" applyFont="1" applyFill="1" applyBorder="1" applyAlignment="1">
      <alignment horizontal="center" vertical="center"/>
    </xf>
    <xf numFmtId="0" fontId="23" fillId="0" borderId="64" xfId="19" applyFont="1" applyFill="1" applyBorder="1" applyAlignment="1">
      <alignment horizontal="center" vertical="center"/>
    </xf>
    <xf numFmtId="2" fontId="23" fillId="0" borderId="13" xfId="19" applyNumberFormat="1" applyFont="1" applyFill="1" applyBorder="1" applyAlignment="1">
      <alignment horizontal="center" vertical="justify"/>
    </xf>
    <xf numFmtId="0" fontId="23" fillId="0" borderId="9" xfId="19" applyFont="1" applyFill="1" applyBorder="1" applyAlignment="1">
      <alignment horizontal="center" vertical="justify" wrapText="1"/>
    </xf>
    <xf numFmtId="0" fontId="23" fillId="0" borderId="2" xfId="19" applyFont="1" applyFill="1" applyBorder="1" applyAlignment="1">
      <alignment horizontal="center" vertical="center" wrapText="1"/>
    </xf>
    <xf numFmtId="0" fontId="23" fillId="0" borderId="2" xfId="19" applyFont="1" applyFill="1" applyBorder="1" applyAlignment="1">
      <alignment horizontal="center" vertical="top" wrapText="1"/>
    </xf>
    <xf numFmtId="0" fontId="37" fillId="0" borderId="2" xfId="19" applyFont="1" applyFill="1" applyBorder="1" applyAlignment="1">
      <alignment horizontal="left" vertical="justify" wrapText="1"/>
    </xf>
    <xf numFmtId="0" fontId="23" fillId="0" borderId="59" xfId="19" applyFont="1" applyFill="1" applyBorder="1" applyAlignment="1">
      <alignment horizontal="center" vertical="center" wrapText="1"/>
    </xf>
    <xf numFmtId="2" fontId="37" fillId="0" borderId="10" xfId="19" applyNumberFormat="1" applyFont="1" applyFill="1" applyBorder="1" applyAlignment="1">
      <alignment horizontal="right" vertical="justify" wrapText="1"/>
    </xf>
    <xf numFmtId="0" fontId="37" fillId="0" borderId="44" xfId="19" applyFont="1" applyFill="1" applyBorder="1" applyAlignment="1">
      <alignment horizontal="left" vertical="justify" wrapText="1"/>
    </xf>
    <xf numFmtId="0" fontId="23" fillId="0" borderId="46" xfId="19" applyFont="1" applyFill="1" applyBorder="1"/>
    <xf numFmtId="2" fontId="37" fillId="0" borderId="48" xfId="19" applyNumberFormat="1" applyFont="1" applyFill="1" applyBorder="1" applyAlignment="1">
      <alignment vertical="justify" wrapText="1"/>
    </xf>
    <xf numFmtId="2" fontId="37" fillId="0" borderId="52" xfId="19" applyNumberFormat="1" applyFont="1" applyFill="1" applyBorder="1" applyAlignment="1">
      <alignment vertical="justify" wrapText="1"/>
    </xf>
    <xf numFmtId="2" fontId="37" fillId="0" borderId="37" xfId="19" applyNumberFormat="1" applyFont="1" applyFill="1" applyBorder="1" applyAlignment="1">
      <alignment vertical="justify" wrapText="1"/>
    </xf>
    <xf numFmtId="0" fontId="37" fillId="0" borderId="45" xfId="19" applyFont="1" applyFill="1" applyBorder="1" applyAlignment="1">
      <alignment horizontal="left" wrapText="1"/>
    </xf>
    <xf numFmtId="0" fontId="23" fillId="0" borderId="0" xfId="19" applyFont="1" applyFill="1" applyBorder="1" applyAlignment="1">
      <alignment horizontal="left"/>
    </xf>
    <xf numFmtId="175" fontId="37" fillId="0" borderId="2" xfId="19" applyNumberFormat="1" applyFont="1" applyFill="1" applyBorder="1" applyAlignment="1">
      <alignment wrapText="1"/>
    </xf>
    <xf numFmtId="1" fontId="23" fillId="0" borderId="2" xfId="19" applyNumberFormat="1" applyFont="1" applyFill="1" applyBorder="1" applyAlignment="1">
      <alignment wrapText="1"/>
    </xf>
    <xf numFmtId="3" fontId="23" fillId="0" borderId="0" xfId="19" applyNumberFormat="1" applyFont="1" applyFill="1" applyBorder="1" applyAlignment="1">
      <alignment horizontal="left"/>
    </xf>
    <xf numFmtId="0" fontId="37" fillId="0" borderId="2" xfId="19" applyFont="1" applyFill="1" applyBorder="1" applyAlignment="1">
      <alignment wrapText="1"/>
    </xf>
    <xf numFmtId="166" fontId="23" fillId="0" borderId="2" xfId="10" applyFont="1" applyFill="1" applyBorder="1"/>
    <xf numFmtId="0" fontId="50" fillId="0" borderId="2" xfId="19" applyFont="1" applyFill="1" applyBorder="1" applyAlignment="1">
      <alignment vertical="justify"/>
    </xf>
    <xf numFmtId="0" fontId="45" fillId="0" borderId="0" xfId="19" applyFont="1" applyFill="1" applyBorder="1"/>
    <xf numFmtId="0" fontId="37" fillId="0" borderId="2" xfId="19" applyFont="1" applyFill="1" applyBorder="1" applyAlignment="1">
      <alignment horizontal="left" vertical="top" wrapText="1"/>
    </xf>
    <xf numFmtId="176" fontId="37" fillId="0" borderId="2" xfId="19" applyNumberFormat="1" applyFont="1" applyFill="1" applyBorder="1" applyAlignment="1">
      <alignment wrapText="1"/>
    </xf>
    <xf numFmtId="166" fontId="23" fillId="0" borderId="2" xfId="10" applyNumberFormat="1" applyFont="1" applyFill="1" applyBorder="1"/>
    <xf numFmtId="0" fontId="23" fillId="0" borderId="2" xfId="19" applyFont="1" applyFill="1" applyBorder="1" applyAlignment="1">
      <alignment horizontal="center"/>
    </xf>
    <xf numFmtId="0" fontId="37" fillId="0" borderId="2" xfId="19" applyFont="1" applyFill="1" applyBorder="1" applyAlignment="1">
      <alignment horizontal="right" vertical="center"/>
    </xf>
    <xf numFmtId="0" fontId="37" fillId="0" borderId="2" xfId="19" applyFont="1" applyFill="1" applyBorder="1" applyAlignment="1">
      <alignment vertical="center"/>
    </xf>
    <xf numFmtId="4" fontId="23" fillId="0" borderId="0" xfId="19" applyNumberFormat="1" applyFont="1" applyFill="1" applyBorder="1"/>
    <xf numFmtId="2" fontId="23" fillId="0" borderId="0" xfId="19" applyNumberFormat="1" applyFont="1" applyFill="1" applyBorder="1"/>
    <xf numFmtId="0" fontId="23" fillId="0" borderId="2" xfId="19" applyFont="1" applyFill="1" applyBorder="1" applyAlignment="1">
      <alignment horizontal="right" vertical="center"/>
    </xf>
    <xf numFmtId="0" fontId="23" fillId="0" borderId="2" xfId="19" applyFont="1" applyFill="1" applyBorder="1" applyAlignment="1">
      <alignment vertical="center"/>
    </xf>
    <xf numFmtId="0" fontId="37" fillId="0" borderId="0" xfId="20" applyFont="1" applyFill="1"/>
    <xf numFmtId="3" fontId="37" fillId="0" borderId="0" xfId="20" applyNumberFormat="1" applyFont="1" applyFill="1" applyBorder="1" applyAlignment="1">
      <alignment horizontal="center"/>
    </xf>
    <xf numFmtId="0" fontId="37" fillId="0" borderId="0" xfId="20" applyFont="1" applyFill="1" applyBorder="1" applyAlignment="1"/>
    <xf numFmtId="0" fontId="23" fillId="0" borderId="0" xfId="20" applyFont="1" applyFill="1" applyBorder="1" applyAlignment="1"/>
    <xf numFmtId="3" fontId="37" fillId="0" borderId="0" xfId="20" applyNumberFormat="1" applyFont="1" applyFill="1" applyBorder="1"/>
    <xf numFmtId="0" fontId="37" fillId="0" borderId="0" xfId="20" applyFont="1" applyFill="1" applyBorder="1"/>
    <xf numFmtId="0" fontId="23" fillId="0" borderId="0" xfId="19" applyFont="1" applyFill="1" applyAlignment="1">
      <alignment horizontal="center"/>
    </xf>
    <xf numFmtId="0" fontId="23" fillId="0" borderId="0" xfId="19" applyFont="1" applyFill="1" applyAlignment="1">
      <alignment wrapText="1"/>
    </xf>
    <xf numFmtId="2" fontId="23" fillId="0" borderId="0" xfId="19" applyNumberFormat="1" applyFont="1" applyFill="1" applyAlignment="1">
      <alignment horizontal="right"/>
    </xf>
    <xf numFmtId="0" fontId="52" fillId="3" borderId="2" xfId="19" applyFont="1" applyFill="1" applyBorder="1" applyAlignment="1">
      <alignment horizontal="center"/>
    </xf>
    <xf numFmtId="0" fontId="46" fillId="3" borderId="2" xfId="19" applyFont="1" applyFill="1" applyBorder="1" applyAlignment="1">
      <alignment horizontal="left"/>
    </xf>
    <xf numFmtId="0" fontId="0" fillId="0" borderId="0" xfId="0" applyAlignment="1">
      <alignment horizontal="right" vertical="center"/>
    </xf>
    <xf numFmtId="0" fontId="2" fillId="0" borderId="0" xfId="2" applyFont="1"/>
    <xf numFmtId="2" fontId="7" fillId="0" borderId="69" xfId="1" applyNumberFormat="1" applyFont="1" applyBorder="1" applyAlignment="1">
      <alignment horizontal="center" vertical="center" wrapText="1"/>
    </xf>
    <xf numFmtId="173" fontId="7" fillId="0" borderId="1" xfId="1" applyNumberFormat="1" applyFont="1" applyBorder="1" applyAlignment="1">
      <alignment horizontal="center" vertical="center" wrapText="1"/>
    </xf>
    <xf numFmtId="177" fontId="21" fillId="0" borderId="14" xfId="18" applyNumberFormat="1" applyFont="1" applyFill="1" applyBorder="1" applyAlignment="1">
      <alignment horizontal="center" vertical="center"/>
    </xf>
    <xf numFmtId="175" fontId="21" fillId="0" borderId="14" xfId="18" applyNumberFormat="1" applyFont="1" applyFill="1" applyBorder="1" applyAlignment="1">
      <alignment horizontal="center" vertical="center"/>
    </xf>
    <xf numFmtId="175" fontId="27" fillId="0" borderId="14" xfId="18" applyNumberFormat="1" applyFont="1" applyFill="1" applyBorder="1" applyAlignment="1">
      <alignment horizontal="center" vertical="center"/>
    </xf>
    <xf numFmtId="175" fontId="27" fillId="3" borderId="14" xfId="5" applyNumberFormat="1" applyFont="1" applyFill="1" applyBorder="1" applyAlignment="1"/>
    <xf numFmtId="175" fontId="46" fillId="3" borderId="2" xfId="19" applyNumberFormat="1" applyFont="1" applyFill="1" applyBorder="1" applyAlignment="1">
      <alignment horizontal="right"/>
    </xf>
    <xf numFmtId="175" fontId="46" fillId="3" borderId="2" xfId="10" applyNumberFormat="1" applyFont="1" applyFill="1" applyBorder="1" applyAlignment="1">
      <alignment horizontal="right" vertical="top"/>
    </xf>
    <xf numFmtId="175" fontId="21" fillId="3" borderId="2" xfId="8" applyNumberFormat="1" applyFont="1" applyFill="1" applyBorder="1" applyAlignment="1">
      <alignment horizontal="right" vertical="top"/>
    </xf>
    <xf numFmtId="175" fontId="47" fillId="3" borderId="2" xfId="10" applyNumberFormat="1" applyFont="1" applyFill="1" applyBorder="1" applyAlignment="1">
      <alignment horizontal="right"/>
    </xf>
    <xf numFmtId="175" fontId="21" fillId="3" borderId="52" xfId="6" applyNumberFormat="1" applyFont="1" applyFill="1" applyBorder="1" applyAlignment="1">
      <alignment horizontal="center" vertical="center"/>
    </xf>
    <xf numFmtId="175" fontId="21" fillId="3" borderId="37" xfId="6" applyNumberFormat="1" applyFont="1" applyFill="1" applyBorder="1" applyAlignment="1">
      <alignment horizontal="center" vertical="center"/>
    </xf>
    <xf numFmtId="175" fontId="21" fillId="3" borderId="48" xfId="6" applyNumberFormat="1" applyFont="1" applyFill="1" applyBorder="1" applyAlignment="1">
      <alignment horizontal="center" vertical="center"/>
    </xf>
    <xf numFmtId="175" fontId="21" fillId="3" borderId="10" xfId="6" applyNumberFormat="1" applyFont="1" applyFill="1" applyBorder="1" applyAlignment="1">
      <alignment horizontal="center" vertical="center"/>
    </xf>
    <xf numFmtId="175" fontId="27" fillId="3" borderId="10" xfId="6" applyNumberFormat="1" applyFont="1" applyFill="1" applyBorder="1" applyAlignment="1">
      <alignment horizontal="center" vertical="center"/>
    </xf>
    <xf numFmtId="175" fontId="42" fillId="0" borderId="10" xfId="6" applyNumberFormat="1" applyFont="1" applyFill="1" applyBorder="1" applyAlignment="1">
      <alignment horizontal="center" vertical="center"/>
    </xf>
    <xf numFmtId="175" fontId="43" fillId="0" borderId="10" xfId="6" applyNumberFormat="1" applyFont="1" applyFill="1" applyBorder="1" applyAlignment="1">
      <alignment horizontal="center" vertical="center"/>
    </xf>
    <xf numFmtId="174" fontId="21" fillId="0" borderId="10" xfId="17" applyNumberFormat="1" applyFont="1" applyFill="1" applyBorder="1" applyAlignment="1">
      <alignment horizontal="center" vertical="center" wrapText="1"/>
    </xf>
    <xf numFmtId="174" fontId="21" fillId="0" borderId="52" xfId="17" applyNumberFormat="1" applyFont="1" applyFill="1" applyBorder="1" applyAlignment="1">
      <alignment horizontal="center" vertical="center" wrapText="1"/>
    </xf>
    <xf numFmtId="174" fontId="27" fillId="0" borderId="10" xfId="17" applyNumberFormat="1" applyFont="1" applyBorder="1" applyAlignment="1">
      <alignment horizontal="center" vertical="center" wrapText="1"/>
    </xf>
    <xf numFmtId="174" fontId="33" fillId="0" borderId="10" xfId="17" applyNumberFormat="1" applyFont="1" applyBorder="1" applyAlignment="1">
      <alignment horizontal="center" vertical="center" wrapText="1"/>
    </xf>
    <xf numFmtId="174" fontId="27" fillId="3" borderId="10" xfId="6" applyNumberFormat="1" applyFont="1" applyFill="1" applyBorder="1" applyAlignment="1">
      <alignment horizontal="center" vertical="center"/>
    </xf>
    <xf numFmtId="174" fontId="27" fillId="3" borderId="13" xfId="6" applyNumberFormat="1" applyFont="1" applyFill="1" applyBorder="1" applyAlignment="1">
      <alignment horizontal="center" vertical="center"/>
    </xf>
    <xf numFmtId="175" fontId="37" fillId="0" borderId="2" xfId="19" applyNumberFormat="1" applyFont="1" applyFill="1" applyBorder="1" applyAlignment="1">
      <alignment vertical="justify"/>
    </xf>
    <xf numFmtId="175" fontId="23" fillId="0" borderId="2" xfId="19" applyNumberFormat="1" applyFont="1" applyFill="1" applyBorder="1" applyAlignment="1">
      <alignment vertical="justify"/>
    </xf>
    <xf numFmtId="174" fontId="15" fillId="2" borderId="7" xfId="2" applyNumberFormat="1" applyFont="1" applyFill="1" applyBorder="1" applyAlignment="1">
      <alignment vertical="center" wrapText="1"/>
    </xf>
    <xf numFmtId="174" fontId="15" fillId="2" borderId="8" xfId="2" applyNumberFormat="1" applyFont="1" applyFill="1" applyBorder="1" applyAlignment="1">
      <alignment vertical="center" wrapText="1"/>
    </xf>
    <xf numFmtId="174" fontId="15" fillId="2" borderId="36" xfId="2" applyNumberFormat="1" applyFont="1" applyFill="1" applyBorder="1" applyAlignment="1">
      <alignment vertical="center" wrapText="1"/>
    </xf>
    <xf numFmtId="174" fontId="15" fillId="2" borderId="37" xfId="2" applyNumberFormat="1" applyFont="1" applyFill="1" applyBorder="1" applyAlignment="1">
      <alignment vertical="center" wrapText="1"/>
    </xf>
    <xf numFmtId="174" fontId="15" fillId="2" borderId="2" xfId="2" applyNumberFormat="1" applyFont="1" applyFill="1" applyBorder="1" applyAlignment="1">
      <alignment vertical="center" wrapText="1"/>
    </xf>
    <xf numFmtId="175" fontId="7" fillId="0" borderId="1" xfId="1" applyNumberFormat="1" applyFont="1" applyBorder="1" applyAlignment="1">
      <alignment horizontal="right" vertical="center"/>
    </xf>
    <xf numFmtId="0" fontId="25" fillId="0" borderId="0" xfId="15" applyFont="1" applyFill="1" applyAlignment="1">
      <alignment vertical="center"/>
    </xf>
    <xf numFmtId="0" fontId="54" fillId="0" borderId="0" xfId="26" applyFont="1"/>
    <xf numFmtId="0" fontId="22" fillId="0" borderId="0" xfId="15" applyFont="1" applyFill="1" applyAlignment="1">
      <alignment vertical="center"/>
    </xf>
    <xf numFmtId="0" fontId="16" fillId="2" borderId="0" xfId="2" applyFont="1" applyFill="1" applyBorder="1" applyAlignment="1">
      <alignment vertical="center" wrapText="1"/>
    </xf>
    <xf numFmtId="0" fontId="14" fillId="2" borderId="0" xfId="2" applyFont="1" applyFill="1" applyBorder="1" applyAlignment="1">
      <alignment vertical="center" wrapText="1"/>
    </xf>
    <xf numFmtId="0" fontId="33" fillId="2" borderId="0" xfId="2" applyFont="1" applyFill="1" applyBorder="1" applyAlignment="1">
      <alignment vertical="center" wrapText="1"/>
    </xf>
    <xf numFmtId="170" fontId="16" fillId="2" borderId="0" xfId="2" applyNumberFormat="1" applyFont="1" applyFill="1" applyBorder="1" applyAlignment="1">
      <alignment vertical="center" wrapText="1"/>
    </xf>
    <xf numFmtId="0" fontId="0" fillId="0" borderId="0" xfId="0"/>
    <xf numFmtId="49" fontId="21" fillId="0" borderId="0" xfId="0" applyNumberFormat="1" applyFont="1" applyBorder="1" applyAlignment="1">
      <alignment horizontal="left"/>
    </xf>
    <xf numFmtId="0" fontId="6" fillId="0" borderId="0" xfId="2" applyBorder="1"/>
    <xf numFmtId="0" fontId="11" fillId="0" borderId="0" xfId="0" applyFont="1" applyBorder="1" applyAlignment="1">
      <alignment horizontal="left" indent="3"/>
    </xf>
    <xf numFmtId="0" fontId="11" fillId="0" borderId="0" xfId="0" applyFont="1" applyBorder="1" applyAlignment="1">
      <alignment horizontal="left" indent="2"/>
    </xf>
    <xf numFmtId="0" fontId="25" fillId="0" borderId="0" xfId="15" applyFont="1" applyFill="1" applyBorder="1" applyAlignment="1">
      <alignment vertical="center"/>
    </xf>
    <xf numFmtId="0" fontId="54" fillId="0" borderId="0" xfId="26" applyFont="1" applyBorder="1"/>
    <xf numFmtId="0" fontId="22" fillId="0" borderId="0" xfId="15" applyFont="1" applyFill="1" applyBorder="1" applyAlignment="1">
      <alignment vertical="center"/>
    </xf>
    <xf numFmtId="0" fontId="0" fillId="0" borderId="0" xfId="0" applyAlignment="1">
      <alignment horizontal="right"/>
    </xf>
    <xf numFmtId="0" fontId="0" fillId="0" borderId="0" xfId="0"/>
    <xf numFmtId="0" fontId="27" fillId="3" borderId="14" xfId="5" applyFont="1" applyFill="1" applyBorder="1" applyAlignment="1">
      <alignment horizontal="center"/>
    </xf>
    <xf numFmtId="175" fontId="0" fillId="0" borderId="0" xfId="0" applyNumberFormat="1"/>
    <xf numFmtId="0" fontId="21" fillId="3" borderId="14" xfId="5" applyFont="1" applyFill="1" applyBorder="1" applyAlignment="1">
      <alignment horizontal="center" vertical="center"/>
    </xf>
    <xf numFmtId="174" fontId="21" fillId="3" borderId="15" xfId="6" applyNumberFormat="1" applyFont="1" applyFill="1" applyBorder="1" applyAlignment="1">
      <alignment wrapText="1"/>
    </xf>
    <xf numFmtId="1" fontId="7" fillId="0" borderId="1" xfId="1" applyNumberFormat="1" applyFont="1" applyFill="1" applyBorder="1" applyAlignment="1">
      <alignment horizontal="center" vertical="center" wrapText="1"/>
    </xf>
    <xf numFmtId="167" fontId="7" fillId="0" borderId="1" xfId="1" applyNumberFormat="1" applyFont="1" applyFill="1" applyBorder="1" applyAlignment="1">
      <alignment horizontal="right" vertical="center"/>
    </xf>
    <xf numFmtId="0" fontId="24" fillId="3" borderId="16" xfId="5" applyFont="1" applyFill="1" applyBorder="1">
      <alignment horizontal="left" vertical="center"/>
    </xf>
    <xf numFmtId="0" fontId="24" fillId="3" borderId="17" xfId="5" applyFont="1" applyFill="1" applyBorder="1" applyAlignment="1">
      <alignment horizontal="left" vertical="center"/>
    </xf>
    <xf numFmtId="175" fontId="7" fillId="0" borderId="1" xfId="1" applyNumberFormat="1" applyFont="1" applyFill="1" applyBorder="1" applyAlignment="1">
      <alignment horizontal="center" vertical="center"/>
    </xf>
    <xf numFmtId="175" fontId="7" fillId="0" borderId="1" xfId="1" applyNumberFormat="1" applyFont="1" applyFill="1" applyBorder="1" applyAlignment="1">
      <alignment horizontal="right" vertical="center"/>
    </xf>
    <xf numFmtId="0" fontId="11" fillId="0" borderId="0" xfId="25" applyFont="1" applyAlignment="1">
      <alignment horizontal="right" vertical="center"/>
    </xf>
    <xf numFmtId="0" fontId="15" fillId="2" borderId="0" xfId="2" applyFont="1" applyFill="1" applyAlignment="1">
      <alignment horizontal="center" vertical="center" wrapText="1"/>
    </xf>
    <xf numFmtId="0" fontId="16" fillId="2" borderId="0" xfId="2" applyFont="1" applyFill="1" applyAlignment="1">
      <alignment horizontal="center" wrapText="1"/>
    </xf>
    <xf numFmtId="0" fontId="18" fillId="2" borderId="0" xfId="2" applyFont="1" applyFill="1" applyAlignment="1">
      <alignment horizontal="center" vertical="center" wrapText="1"/>
    </xf>
    <xf numFmtId="0" fontId="12" fillId="2" borderId="0" xfId="2" applyFont="1" applyFill="1" applyBorder="1" applyAlignment="1">
      <alignment horizontal="justify" vertical="center"/>
    </xf>
    <xf numFmtId="0" fontId="21" fillId="0" borderId="0" xfId="15" applyFont="1" applyBorder="1" applyAlignment="1">
      <alignment horizontal="right"/>
    </xf>
    <xf numFmtId="0" fontId="21" fillId="3" borderId="0" xfId="5" applyFont="1" applyFill="1" applyAlignment="1">
      <alignment horizontal="center" vertical="center"/>
    </xf>
    <xf numFmtId="0" fontId="27" fillId="3" borderId="0" xfId="5" applyFont="1" applyFill="1" applyBorder="1" applyAlignment="1">
      <alignment horizontal="center" wrapText="1"/>
    </xf>
    <xf numFmtId="0" fontId="46" fillId="3" borderId="44" xfId="19" applyFont="1" applyFill="1" applyBorder="1" applyAlignment="1">
      <alignment horizontal="center" vertical="center" wrapText="1"/>
    </xf>
    <xf numFmtId="0" fontId="46" fillId="3" borderId="36" xfId="19" applyFont="1" applyFill="1" applyBorder="1" applyAlignment="1">
      <alignment horizontal="center" vertical="center" wrapText="1"/>
    </xf>
    <xf numFmtId="0" fontId="25" fillId="0" borderId="0" xfId="4" applyFont="1" applyBorder="1" applyAlignment="1">
      <alignment horizontal="center" vertical="top" wrapText="1"/>
    </xf>
    <xf numFmtId="0" fontId="25" fillId="0" borderId="15" xfId="4" applyFont="1" applyBorder="1" applyAlignment="1">
      <alignment horizontal="left"/>
    </xf>
    <xf numFmtId="0" fontId="25" fillId="0" borderId="16" xfId="4" applyFont="1" applyBorder="1" applyAlignment="1">
      <alignment horizontal="left"/>
    </xf>
    <xf numFmtId="0" fontId="25" fillId="0" borderId="17" xfId="4" applyFont="1" applyBorder="1" applyAlignment="1">
      <alignment horizontal="left"/>
    </xf>
    <xf numFmtId="0" fontId="25" fillId="0" borderId="0" xfId="4" applyFont="1" applyBorder="1" applyAlignment="1">
      <alignment horizontal="center" wrapText="1"/>
    </xf>
    <xf numFmtId="0" fontId="26" fillId="0" borderId="0" xfId="4" applyFont="1" applyBorder="1" applyAlignment="1">
      <alignment horizontal="center" vertical="center" wrapText="1"/>
    </xf>
    <xf numFmtId="0" fontId="27" fillId="0" borderId="14" xfId="4" applyFont="1" applyBorder="1" applyAlignment="1">
      <alignment horizontal="center" vertical="top" wrapText="1" shrinkToFit="1"/>
    </xf>
    <xf numFmtId="0" fontId="28" fillId="0" borderId="14" xfId="4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left" wrapText="1"/>
    </xf>
    <xf numFmtId="0" fontId="22" fillId="0" borderId="0" xfId="0" applyFont="1" applyBorder="1" applyAlignment="1">
      <alignment horizontal="center"/>
    </xf>
    <xf numFmtId="0" fontId="25" fillId="0" borderId="0" xfId="0" applyFont="1" applyBorder="1" applyAlignment="1">
      <alignment horizontal="center" wrapText="1"/>
    </xf>
    <xf numFmtId="0" fontId="30" fillId="0" borderId="0" xfId="0" applyFont="1" applyBorder="1"/>
    <xf numFmtId="0" fontId="21" fillId="0" borderId="18" xfId="4" applyFont="1" applyFill="1" applyBorder="1" applyAlignment="1">
      <alignment horizontal="center" vertical="top"/>
    </xf>
    <xf numFmtId="0" fontId="21" fillId="0" borderId="22" xfId="4" applyFont="1" applyFill="1" applyBorder="1" applyAlignment="1">
      <alignment horizontal="center" vertical="top"/>
    </xf>
    <xf numFmtId="0" fontId="21" fillId="0" borderId="25" xfId="4" applyFont="1" applyFill="1" applyBorder="1" applyAlignment="1">
      <alignment horizontal="center" vertical="top"/>
    </xf>
    <xf numFmtId="0" fontId="21" fillId="0" borderId="18" xfId="4" applyFont="1" applyFill="1" applyBorder="1" applyAlignment="1">
      <alignment horizontal="left" vertical="top" wrapText="1" shrinkToFit="1"/>
    </xf>
    <xf numFmtId="0" fontId="21" fillId="0" borderId="22" xfId="4" applyFont="1" applyFill="1" applyBorder="1" applyAlignment="1">
      <alignment horizontal="left" vertical="top" wrapText="1" shrinkToFit="1"/>
    </xf>
    <xf numFmtId="0" fontId="21" fillId="0" borderId="25" xfId="4" applyFont="1" applyFill="1" applyBorder="1" applyAlignment="1">
      <alignment horizontal="left" vertical="top" wrapText="1" shrinkToFit="1"/>
    </xf>
    <xf numFmtId="0" fontId="21" fillId="0" borderId="19" xfId="4" applyFont="1" applyFill="1" applyBorder="1" applyAlignment="1">
      <alignment horizontal="center" vertical="center"/>
    </xf>
    <xf numFmtId="0" fontId="21" fillId="0" borderId="20" xfId="4" applyFont="1" applyFill="1" applyBorder="1" applyAlignment="1">
      <alignment horizontal="center" vertical="center"/>
    </xf>
    <xf numFmtId="0" fontId="21" fillId="0" borderId="21" xfId="4" applyFont="1" applyFill="1" applyBorder="1" applyAlignment="1">
      <alignment horizontal="center" vertical="center"/>
    </xf>
    <xf numFmtId="0" fontId="21" fillId="0" borderId="23" xfId="4" applyFont="1" applyFill="1" applyBorder="1" applyAlignment="1">
      <alignment horizontal="center" vertical="center"/>
    </xf>
    <xf numFmtId="0" fontId="21" fillId="0" borderId="0" xfId="4" applyFont="1" applyFill="1" applyBorder="1" applyAlignment="1">
      <alignment horizontal="center" vertical="center"/>
    </xf>
    <xf numFmtId="0" fontId="21" fillId="0" borderId="24" xfId="4" applyFont="1" applyFill="1" applyBorder="1" applyAlignment="1">
      <alignment horizontal="center" vertical="center"/>
    </xf>
    <xf numFmtId="4" fontId="21" fillId="3" borderId="26" xfId="4" applyNumberFormat="1" applyFont="1" applyFill="1" applyBorder="1" applyAlignment="1">
      <alignment horizontal="center" vertical="center" wrapText="1"/>
    </xf>
    <xf numFmtId="4" fontId="21" fillId="3" borderId="27" xfId="4" applyNumberFormat="1" applyFont="1" applyFill="1" applyBorder="1" applyAlignment="1">
      <alignment horizontal="center" vertical="center" wrapText="1"/>
    </xf>
    <xf numFmtId="4" fontId="21" fillId="3" borderId="28" xfId="4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right" vertical="center" wrapText="1"/>
    </xf>
    <xf numFmtId="0" fontId="9" fillId="0" borderId="0" xfId="1" applyFont="1" applyAlignment="1">
      <alignment horizontal="center" vertical="center" wrapText="1"/>
    </xf>
    <xf numFmtId="0" fontId="0" fillId="0" borderId="0" xfId="0"/>
    <xf numFmtId="0" fontId="7" fillId="0" borderId="0" xfId="1" applyFont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7" fillId="0" borderId="0" xfId="1" applyFont="1" applyAlignment="1">
      <alignment horizontal="left" vertical="top" wrapText="1"/>
    </xf>
    <xf numFmtId="0" fontId="7" fillId="0" borderId="1" xfId="1" applyFont="1" applyBorder="1" applyAlignment="1">
      <alignment horizontal="center" vertical="center" wrapText="1"/>
    </xf>
    <xf numFmtId="0" fontId="37" fillId="0" borderId="59" xfId="19" applyFont="1" applyFill="1" applyBorder="1" applyAlignment="1">
      <alignment horizontal="left" vertical="justify" wrapText="1"/>
    </xf>
    <xf numFmtId="0" fontId="37" fillId="0" borderId="60" xfId="19" applyFont="1" applyFill="1" applyBorder="1" applyAlignment="1">
      <alignment horizontal="left" vertical="justify" wrapText="1"/>
    </xf>
    <xf numFmtId="0" fontId="37" fillId="0" borderId="61" xfId="19" applyFont="1" applyFill="1" applyBorder="1" applyAlignment="1">
      <alignment horizontal="left" vertical="justify" wrapText="1"/>
    </xf>
    <xf numFmtId="0" fontId="23" fillId="0" borderId="59" xfId="19" applyFont="1" applyFill="1" applyBorder="1" applyAlignment="1">
      <alignment horizontal="center"/>
    </xf>
    <xf numFmtId="0" fontId="23" fillId="0" borderId="60" xfId="19" applyFont="1" applyFill="1" applyBorder="1" applyAlignment="1">
      <alignment horizontal="center"/>
    </xf>
    <xf numFmtId="0" fontId="23" fillId="0" borderId="61" xfId="19" applyFont="1" applyFill="1" applyBorder="1" applyAlignment="1">
      <alignment horizontal="center"/>
    </xf>
    <xf numFmtId="0" fontId="23" fillId="0" borderId="2" xfId="19" applyFont="1" applyFill="1" applyBorder="1" applyAlignment="1">
      <alignment horizontal="left" vertical="justify" wrapText="1"/>
    </xf>
    <xf numFmtId="0" fontId="23" fillId="0" borderId="2" xfId="19" applyFont="1" applyFill="1" applyBorder="1" applyAlignment="1">
      <alignment wrapText="1"/>
    </xf>
    <xf numFmtId="0" fontId="37" fillId="0" borderId="2" xfId="19" applyFont="1" applyFill="1" applyBorder="1" applyAlignment="1">
      <alignment horizontal="left" vertical="justify" wrapText="1"/>
    </xf>
    <xf numFmtId="175" fontId="37" fillId="0" borderId="48" xfId="19" applyNumberFormat="1" applyFont="1" applyFill="1" applyBorder="1" applyAlignment="1">
      <alignment vertical="center" wrapText="1"/>
    </xf>
    <xf numFmtId="175" fontId="23" fillId="0" borderId="52" xfId="19" applyNumberFormat="1" applyFont="1" applyFill="1" applyBorder="1" applyAlignment="1">
      <alignment vertical="center"/>
    </xf>
    <xf numFmtId="175" fontId="23" fillId="0" borderId="37" xfId="19" applyNumberFormat="1" applyFont="1" applyFill="1" applyBorder="1" applyAlignment="1">
      <alignment vertical="center"/>
    </xf>
    <xf numFmtId="0" fontId="23" fillId="0" borderId="57" xfId="19" applyFont="1" applyFill="1" applyBorder="1" applyAlignment="1">
      <alignment horizontal="center" vertical="center" wrapText="1"/>
    </xf>
    <xf numFmtId="0" fontId="23" fillId="0" borderId="58" xfId="19" applyFont="1" applyFill="1" applyBorder="1" applyAlignment="1">
      <alignment horizontal="center" vertical="center" wrapText="1"/>
    </xf>
    <xf numFmtId="0" fontId="23" fillId="0" borderId="35" xfId="19" applyFont="1" applyFill="1" applyBorder="1" applyAlignment="1">
      <alignment horizontal="center" vertical="center" wrapText="1"/>
    </xf>
    <xf numFmtId="0" fontId="23" fillId="0" borderId="44" xfId="19" applyFont="1" applyFill="1" applyBorder="1" applyAlignment="1">
      <alignment horizontal="center" vertical="center" wrapText="1"/>
    </xf>
    <xf numFmtId="0" fontId="23" fillId="0" borderId="49" xfId="19" applyFont="1" applyFill="1" applyBorder="1" applyAlignment="1">
      <alignment horizontal="center" vertical="center" wrapText="1"/>
    </xf>
    <xf numFmtId="0" fontId="23" fillId="0" borderId="36" xfId="19" applyFont="1" applyFill="1" applyBorder="1" applyAlignment="1">
      <alignment horizontal="center" vertical="center" wrapText="1"/>
    </xf>
    <xf numFmtId="175" fontId="37" fillId="0" borderId="48" xfId="19" applyNumberFormat="1" applyFont="1" applyFill="1" applyBorder="1" applyAlignment="1">
      <alignment horizontal="right" vertical="center" wrapText="1"/>
    </xf>
    <xf numFmtId="175" fontId="37" fillId="0" borderId="52" xfId="19" applyNumberFormat="1" applyFont="1" applyFill="1" applyBorder="1" applyAlignment="1">
      <alignment horizontal="right" vertical="center" wrapText="1"/>
    </xf>
    <xf numFmtId="175" fontId="37" fillId="0" borderId="37" xfId="19" applyNumberFormat="1" applyFont="1" applyFill="1" applyBorder="1" applyAlignment="1">
      <alignment horizontal="right" vertical="center" wrapText="1"/>
    </xf>
    <xf numFmtId="0" fontId="23" fillId="0" borderId="49" xfId="19" applyFont="1" applyFill="1" applyBorder="1" applyAlignment="1">
      <alignment horizontal="center" vertical="center"/>
    </xf>
    <xf numFmtId="0" fontId="23" fillId="0" borderId="36" xfId="19" applyFont="1" applyFill="1" applyBorder="1" applyAlignment="1">
      <alignment horizontal="center" vertical="center"/>
    </xf>
    <xf numFmtId="49" fontId="23" fillId="0" borderId="57" xfId="19" applyNumberFormat="1" applyFont="1" applyFill="1" applyBorder="1" applyAlignment="1">
      <alignment horizontal="center" vertical="top" wrapText="1"/>
    </xf>
    <xf numFmtId="49" fontId="23" fillId="0" borderId="58" xfId="19" applyNumberFormat="1" applyFont="1" applyFill="1" applyBorder="1" applyAlignment="1">
      <alignment horizontal="center" vertical="top" wrapText="1"/>
    </xf>
    <xf numFmtId="49" fontId="23" fillId="0" borderId="35" xfId="19" applyNumberFormat="1" applyFont="1" applyFill="1" applyBorder="1" applyAlignment="1">
      <alignment horizontal="center" vertical="top" wrapText="1"/>
    </xf>
    <xf numFmtId="0" fontId="23" fillId="0" borderId="44" xfId="19" applyFont="1" applyFill="1" applyBorder="1" applyAlignment="1">
      <alignment horizontal="left" vertical="top" wrapText="1"/>
    </xf>
    <xf numFmtId="0" fontId="23" fillId="0" borderId="49" xfId="19" applyFont="1" applyFill="1" applyBorder="1" applyAlignment="1">
      <alignment horizontal="left" vertical="top" wrapText="1"/>
    </xf>
    <xf numFmtId="2" fontId="37" fillId="0" borderId="48" xfId="19" applyNumberFormat="1" applyFont="1" applyFill="1" applyBorder="1" applyAlignment="1">
      <alignment vertical="justify" wrapText="1"/>
    </xf>
    <xf numFmtId="2" fontId="37" fillId="0" borderId="52" xfId="19" applyNumberFormat="1" applyFont="1" applyFill="1" applyBorder="1" applyAlignment="1">
      <alignment vertical="justify" wrapText="1"/>
    </xf>
    <xf numFmtId="2" fontId="37" fillId="0" borderId="37" xfId="19" applyNumberFormat="1" applyFont="1" applyFill="1" applyBorder="1" applyAlignment="1">
      <alignment vertical="justify" wrapText="1"/>
    </xf>
    <xf numFmtId="49" fontId="23" fillId="0" borderId="57" xfId="19" applyNumberFormat="1" applyFont="1" applyFill="1" applyBorder="1" applyAlignment="1">
      <alignment horizontal="center" vertical="justify" wrapText="1"/>
    </xf>
    <xf numFmtId="49" fontId="23" fillId="0" borderId="58" xfId="19" applyNumberFormat="1" applyFont="1" applyFill="1" applyBorder="1" applyAlignment="1">
      <alignment horizontal="center" vertical="justify" wrapText="1"/>
    </xf>
    <xf numFmtId="49" fontId="23" fillId="0" borderId="35" xfId="19" applyNumberFormat="1" applyFont="1" applyFill="1" applyBorder="1" applyAlignment="1">
      <alignment horizontal="center" vertical="justify" wrapText="1"/>
    </xf>
    <xf numFmtId="0" fontId="37" fillId="0" borderId="44" xfId="19" applyFont="1" applyFill="1" applyBorder="1" applyAlignment="1">
      <alignment horizontal="left" vertical="justify" wrapText="1"/>
    </xf>
    <xf numFmtId="0" fontId="37" fillId="0" borderId="49" xfId="19" applyFont="1" applyFill="1" applyBorder="1" applyAlignment="1">
      <alignment horizontal="left" vertical="justify" wrapText="1"/>
    </xf>
    <xf numFmtId="2" fontId="37" fillId="0" borderId="48" xfId="19" applyNumberFormat="1" applyFont="1" applyFill="1" applyBorder="1" applyAlignment="1">
      <alignment horizontal="right" vertical="center" wrapText="1"/>
    </xf>
    <xf numFmtId="2" fontId="37" fillId="0" borderId="52" xfId="19" applyNumberFormat="1" applyFont="1" applyFill="1" applyBorder="1" applyAlignment="1">
      <alignment horizontal="right" vertical="center" wrapText="1"/>
    </xf>
    <xf numFmtId="2" fontId="37" fillId="0" borderId="37" xfId="19" applyNumberFormat="1" applyFont="1" applyFill="1" applyBorder="1" applyAlignment="1">
      <alignment horizontal="right" vertical="center" wrapText="1"/>
    </xf>
    <xf numFmtId="0" fontId="23" fillId="0" borderId="64" xfId="19" applyFont="1" applyFill="1" applyBorder="1" applyAlignment="1">
      <alignment horizontal="center"/>
    </xf>
    <xf numFmtId="0" fontId="23" fillId="0" borderId="66" xfId="19" applyFont="1" applyFill="1" applyBorder="1" applyAlignment="1">
      <alignment horizontal="center"/>
    </xf>
    <xf numFmtId="0" fontId="23" fillId="0" borderId="67" xfId="19" applyFont="1" applyFill="1" applyBorder="1" applyAlignment="1">
      <alignment horizontal="center" vertical="center" wrapText="1"/>
    </xf>
    <xf numFmtId="0" fontId="23" fillId="0" borderId="68" xfId="19" applyFont="1" applyFill="1" applyBorder="1" applyAlignment="1">
      <alignment horizontal="center" vertical="center" wrapText="1"/>
    </xf>
    <xf numFmtId="0" fontId="23" fillId="0" borderId="55" xfId="20" applyFont="1" applyFill="1" applyBorder="1" applyAlignment="1" applyProtection="1">
      <alignment horizontal="left" vertical="top" wrapText="1"/>
      <protection locked="0"/>
    </xf>
    <xf numFmtId="49" fontId="23" fillId="0" borderId="0" xfId="19" applyNumberFormat="1" applyFont="1" applyFill="1" applyBorder="1" applyAlignment="1">
      <alignment horizontal="right"/>
    </xf>
    <xf numFmtId="0" fontId="26" fillId="0" borderId="0" xfId="19" applyFont="1" applyFill="1" applyAlignment="1">
      <alignment horizontal="center"/>
    </xf>
    <xf numFmtId="0" fontId="49" fillId="0" borderId="0" xfId="19" applyFont="1" applyFill="1" applyAlignment="1" applyProtection="1">
      <alignment horizontal="center" vertical="center" wrapText="1"/>
      <protection locked="0"/>
    </xf>
    <xf numFmtId="0" fontId="23" fillId="0" borderId="0" xfId="20" applyFont="1" applyFill="1" applyAlignment="1">
      <alignment horizontal="right" vertical="top"/>
    </xf>
    <xf numFmtId="0" fontId="37" fillId="0" borderId="0" xfId="19" applyFont="1" applyFill="1" applyAlignment="1" applyProtection="1">
      <alignment horizontal="left" vertical="top" wrapText="1"/>
      <protection locked="0"/>
    </xf>
    <xf numFmtId="44" fontId="25" fillId="3" borderId="0" xfId="14" applyFont="1" applyFill="1" applyAlignment="1">
      <alignment horizontal="center" vertical="center"/>
    </xf>
    <xf numFmtId="49" fontId="37" fillId="3" borderId="0" xfId="0" applyNumberFormat="1" applyFont="1" applyFill="1" applyAlignment="1">
      <alignment horizontal="right" vertical="top"/>
    </xf>
    <xf numFmtId="0" fontId="37" fillId="3" borderId="0" xfId="0" applyFont="1" applyFill="1" applyAlignment="1">
      <alignment horizontal="center" vertical="top"/>
    </xf>
    <xf numFmtId="0" fontId="22" fillId="3" borderId="0" xfId="0" applyFont="1" applyFill="1" applyAlignment="1">
      <alignment horizontal="center" vertical="top" wrapText="1"/>
    </xf>
    <xf numFmtId="49" fontId="22" fillId="3" borderId="0" xfId="0" applyNumberFormat="1" applyFont="1" applyFill="1" applyAlignment="1">
      <alignment horizontal="center"/>
    </xf>
    <xf numFmtId="0" fontId="25" fillId="3" borderId="0" xfId="6" applyFont="1" applyFill="1" applyAlignment="1">
      <alignment horizontal="center" vertical="center"/>
    </xf>
    <xf numFmtId="0" fontId="21" fillId="0" borderId="44" xfId="15" applyFont="1" applyBorder="1" applyAlignment="1">
      <alignment horizontal="center" vertical="center" wrapText="1"/>
    </xf>
    <xf numFmtId="0" fontId="21" fillId="0" borderId="36" xfId="15" applyFont="1" applyBorder="1" applyAlignment="1">
      <alignment horizontal="center" vertical="center" wrapText="1"/>
    </xf>
    <xf numFmtId="0" fontId="38" fillId="3" borderId="0" xfId="5" applyFont="1" applyFill="1" applyBorder="1" applyAlignment="1">
      <alignment horizontal="center" vertical="center" wrapText="1"/>
    </xf>
    <xf numFmtId="0" fontId="38" fillId="3" borderId="0" xfId="5" applyFont="1" applyFill="1" applyBorder="1" applyAlignment="1">
      <alignment horizontal="center" vertical="center"/>
    </xf>
    <xf numFmtId="0" fontId="21" fillId="3" borderId="40" xfId="6" applyFont="1" applyFill="1" applyBorder="1" applyAlignment="1">
      <alignment horizontal="center" vertical="center"/>
    </xf>
    <xf numFmtId="0" fontId="21" fillId="3" borderId="20" xfId="6" applyFont="1" applyFill="1" applyBorder="1" applyAlignment="1">
      <alignment horizontal="center" vertical="center"/>
    </xf>
    <xf numFmtId="0" fontId="21" fillId="3" borderId="41" xfId="6" applyFont="1" applyFill="1" applyBorder="1" applyAlignment="1">
      <alignment horizontal="center" vertical="center"/>
    </xf>
    <xf numFmtId="49" fontId="21" fillId="3" borderId="43" xfId="6" applyNumberFormat="1" applyFont="1" applyFill="1" applyBorder="1" applyAlignment="1">
      <alignment horizontal="center" vertical="center"/>
    </xf>
    <xf numFmtId="49" fontId="21" fillId="3" borderId="23" xfId="6" applyNumberFormat="1" applyFont="1" applyFill="1" applyBorder="1" applyAlignment="1">
      <alignment horizontal="center" vertical="center"/>
    </xf>
    <xf numFmtId="49" fontId="21" fillId="3" borderId="53" xfId="6" applyNumberFormat="1" applyFont="1" applyFill="1" applyBorder="1" applyAlignment="1">
      <alignment horizontal="center" vertical="center"/>
    </xf>
    <xf numFmtId="49" fontId="21" fillId="3" borderId="57" xfId="6" applyNumberFormat="1" applyFont="1" applyFill="1" applyBorder="1" applyAlignment="1">
      <alignment horizontal="center" vertical="center"/>
    </xf>
    <xf numFmtId="49" fontId="21" fillId="3" borderId="58" xfId="6" applyNumberFormat="1" applyFont="1" applyFill="1" applyBorder="1" applyAlignment="1">
      <alignment horizontal="center" vertical="center"/>
    </xf>
    <xf numFmtId="4" fontId="39" fillId="3" borderId="44" xfId="6" applyNumberFormat="1" applyFont="1" applyFill="1" applyBorder="1" applyAlignment="1">
      <alignment horizontal="center" vertical="center" wrapText="1"/>
    </xf>
    <xf numFmtId="4" fontId="39" fillId="3" borderId="36" xfId="6" applyNumberFormat="1" applyFont="1" applyFill="1" applyBorder="1" applyAlignment="1">
      <alignment horizontal="center" vertical="center" wrapText="1"/>
    </xf>
    <xf numFmtId="0" fontId="21" fillId="3" borderId="59" xfId="6" applyFont="1" applyFill="1" applyBorder="1" applyAlignment="1">
      <alignment horizontal="center" vertical="center"/>
    </xf>
    <xf numFmtId="0" fontId="21" fillId="3" borderId="60" xfId="6" applyFont="1" applyFill="1" applyBorder="1" applyAlignment="1">
      <alignment horizontal="center" vertical="center"/>
    </xf>
    <xf numFmtId="0" fontId="21" fillId="3" borderId="61" xfId="6" applyFont="1" applyFill="1" applyBorder="1" applyAlignment="1">
      <alignment horizontal="center" vertical="center"/>
    </xf>
    <xf numFmtId="49" fontId="21" fillId="3" borderId="35" xfId="6" applyNumberFormat="1" applyFont="1" applyFill="1" applyBorder="1" applyAlignment="1">
      <alignment horizontal="center" vertical="center"/>
    </xf>
    <xf numFmtId="0" fontId="21" fillId="0" borderId="9" xfId="15" applyFont="1" applyBorder="1" applyAlignment="1">
      <alignment horizontal="center" vertical="center" wrapText="1"/>
    </xf>
    <xf numFmtId="0" fontId="21" fillId="0" borderId="44" xfId="15" applyFont="1" applyBorder="1" applyAlignment="1">
      <alignment vertical="center" wrapText="1"/>
    </xf>
    <xf numFmtId="0" fontId="21" fillId="0" borderId="36" xfId="15" applyFont="1" applyBorder="1" applyAlignment="1">
      <alignment vertical="center" wrapText="1"/>
    </xf>
    <xf numFmtId="175" fontId="42" fillId="0" borderId="10" xfId="6" applyNumberFormat="1" applyFont="1" applyFill="1" applyBorder="1" applyAlignment="1">
      <alignment horizontal="center" vertical="center"/>
    </xf>
    <xf numFmtId="0" fontId="21" fillId="3" borderId="59" xfId="6" applyFont="1" applyFill="1" applyBorder="1" applyAlignment="1">
      <alignment horizontal="center" vertical="center" wrapText="1"/>
    </xf>
    <xf numFmtId="0" fontId="21" fillId="3" borderId="60" xfId="6" applyFont="1" applyFill="1" applyBorder="1" applyAlignment="1">
      <alignment horizontal="center" vertical="center" wrapText="1"/>
    </xf>
    <xf numFmtId="0" fontId="21" fillId="3" borderId="61" xfId="6" applyFont="1" applyFill="1" applyBorder="1" applyAlignment="1">
      <alignment horizontal="center" vertical="center" wrapText="1"/>
    </xf>
    <xf numFmtId="0" fontId="21" fillId="0" borderId="2" xfId="15" applyFont="1" applyBorder="1" applyAlignment="1">
      <alignment horizontal="center" vertical="center" wrapText="1"/>
    </xf>
    <xf numFmtId="2" fontId="21" fillId="0" borderId="47" xfId="16" applyNumberFormat="1" applyFont="1" applyBorder="1" applyAlignment="1">
      <alignment horizontal="center" vertical="center" wrapText="1"/>
    </xf>
    <xf numFmtId="2" fontId="21" fillId="0" borderId="56" xfId="16" applyNumberFormat="1" applyFont="1" applyBorder="1" applyAlignment="1">
      <alignment horizontal="center" vertical="center" wrapText="1"/>
    </xf>
    <xf numFmtId="0" fontId="21" fillId="0" borderId="46" xfId="15" applyFont="1" applyBorder="1" applyAlignment="1">
      <alignment horizontal="center" vertical="center" wrapText="1"/>
    </xf>
    <xf numFmtId="0" fontId="21" fillId="0" borderId="55" xfId="15" applyFont="1" applyBorder="1" applyAlignment="1">
      <alignment horizontal="center" vertical="center" wrapText="1"/>
    </xf>
    <xf numFmtId="2" fontId="21" fillId="0" borderId="46" xfId="16" applyNumberFormat="1" applyFont="1" applyBorder="1" applyAlignment="1">
      <alignment horizontal="center" vertical="center" wrapText="1"/>
    </xf>
    <xf numFmtId="2" fontId="21" fillId="0" borderId="55" xfId="16" applyNumberFormat="1" applyFont="1" applyBorder="1" applyAlignment="1">
      <alignment horizontal="center" vertical="center" wrapText="1"/>
    </xf>
    <xf numFmtId="2" fontId="40" fillId="0" borderId="46" xfId="16" applyNumberFormat="1" applyFont="1" applyBorder="1" applyAlignment="1">
      <alignment horizontal="left" vertical="center" wrapText="1"/>
    </xf>
    <xf numFmtId="2" fontId="40" fillId="0" borderId="55" xfId="16" applyNumberFormat="1" applyFont="1" applyBorder="1" applyAlignment="1">
      <alignment horizontal="left" vertical="center" wrapText="1"/>
    </xf>
    <xf numFmtId="2" fontId="40" fillId="0" borderId="45" xfId="16" applyNumberFormat="1" applyFont="1" applyBorder="1" applyAlignment="1">
      <alignment horizontal="center" vertical="center" wrapText="1"/>
    </xf>
    <xf numFmtId="2" fontId="40" fillId="0" borderId="54" xfId="16" applyNumberFormat="1" applyFont="1" applyBorder="1" applyAlignment="1">
      <alignment horizontal="center" vertical="center" wrapText="1"/>
    </xf>
    <xf numFmtId="4" fontId="27" fillId="0" borderId="59" xfId="6" applyNumberFormat="1" applyFont="1" applyFill="1" applyBorder="1" applyAlignment="1">
      <alignment horizontal="center" vertical="center"/>
    </xf>
    <xf numFmtId="4" fontId="27" fillId="0" borderId="60" xfId="6" applyNumberFormat="1" applyFont="1" applyFill="1" applyBorder="1" applyAlignment="1">
      <alignment horizontal="center" vertical="center"/>
    </xf>
    <xf numFmtId="4" fontId="27" fillId="0" borderId="61" xfId="6" applyNumberFormat="1" applyFont="1" applyFill="1" applyBorder="1" applyAlignment="1">
      <alignment horizontal="center" vertical="center"/>
    </xf>
    <xf numFmtId="0" fontId="21" fillId="3" borderId="59" xfId="6" applyFont="1" applyFill="1" applyBorder="1" applyAlignment="1">
      <alignment horizontal="left" wrapText="1"/>
    </xf>
    <xf numFmtId="0" fontId="21" fillId="3" borderId="61" xfId="6" applyFont="1" applyFill="1" applyBorder="1" applyAlignment="1">
      <alignment horizontal="left" wrapText="1"/>
    </xf>
    <xf numFmtId="0" fontId="27" fillId="3" borderId="59" xfId="6" applyFont="1" applyFill="1" applyBorder="1" applyAlignment="1">
      <alignment horizontal="left"/>
    </xf>
    <xf numFmtId="0" fontId="27" fillId="3" borderId="61" xfId="6" applyFont="1" applyFill="1" applyBorder="1" applyAlignment="1">
      <alignment horizontal="left"/>
    </xf>
    <xf numFmtId="4" fontId="27" fillId="3" borderId="59" xfId="6" applyNumberFormat="1" applyFont="1" applyFill="1" applyBorder="1" applyAlignment="1">
      <alignment horizontal="center" vertical="center" wrapText="1"/>
    </xf>
    <xf numFmtId="4" fontId="27" fillId="3" borderId="60" xfId="6" applyNumberFormat="1" applyFont="1" applyFill="1" applyBorder="1" applyAlignment="1">
      <alignment horizontal="center" vertical="center" wrapText="1"/>
    </xf>
    <xf numFmtId="4" fontId="27" fillId="3" borderId="61" xfId="6" applyNumberFormat="1" applyFont="1" applyFill="1" applyBorder="1" applyAlignment="1">
      <alignment horizontal="center" vertical="center" wrapText="1"/>
    </xf>
    <xf numFmtId="4" fontId="27" fillId="3" borderId="64" xfId="6" applyNumberFormat="1" applyFont="1" applyFill="1" applyBorder="1" applyAlignment="1">
      <alignment horizontal="center" vertical="center" wrapText="1"/>
    </xf>
    <xf numFmtId="4" fontId="27" fillId="3" borderId="65" xfId="6" applyNumberFormat="1" applyFont="1" applyFill="1" applyBorder="1" applyAlignment="1">
      <alignment horizontal="center" vertical="center" wrapText="1"/>
    </xf>
    <xf numFmtId="4" fontId="27" fillId="3" borderId="66" xfId="6" applyNumberFormat="1" applyFont="1" applyFill="1" applyBorder="1" applyAlignment="1">
      <alignment horizontal="center" vertical="center" wrapText="1"/>
    </xf>
    <xf numFmtId="0" fontId="27" fillId="3" borderId="14" xfId="5" applyFont="1" applyFill="1" applyBorder="1" applyAlignment="1">
      <alignment horizontal="center"/>
    </xf>
    <xf numFmtId="0" fontId="22" fillId="3" borderId="0" xfId="5" applyFont="1" applyFill="1" applyBorder="1" applyAlignment="1">
      <alignment horizontal="right" vertical="center"/>
    </xf>
    <xf numFmtId="0" fontId="25" fillId="3" borderId="0" xfId="5" applyFont="1" applyFill="1" applyBorder="1" applyAlignment="1">
      <alignment horizontal="center" vertical="center"/>
    </xf>
    <xf numFmtId="0" fontId="21" fillId="3" borderId="0" xfId="5" applyFont="1" applyFill="1" applyBorder="1" applyAlignment="1">
      <alignment horizontal="center" vertical="center" wrapText="1"/>
    </xf>
    <xf numFmtId="0" fontId="27" fillId="3" borderId="0" xfId="5" applyFont="1" applyFill="1" applyBorder="1" applyAlignment="1">
      <alignment horizontal="center" vertical="center" wrapText="1"/>
    </xf>
    <xf numFmtId="0" fontId="27" fillId="3" borderId="0" xfId="5" applyFont="1" applyFill="1" applyBorder="1" applyAlignment="1">
      <alignment horizontal="center" vertical="center"/>
    </xf>
    <xf numFmtId="0" fontId="27" fillId="3" borderId="14" xfId="5" applyFont="1" applyFill="1" applyBorder="1" applyAlignment="1">
      <alignment horizontal="center" vertical="top" wrapText="1" shrinkToFit="1"/>
    </xf>
    <xf numFmtId="0" fontId="55" fillId="0" borderId="0" xfId="1" applyFont="1" applyAlignment="1">
      <alignment horizontal="left" vertical="top" wrapText="1"/>
    </xf>
    <xf numFmtId="0" fontId="56" fillId="0" borderId="0" xfId="0" applyFont="1"/>
  </cellXfs>
  <cellStyles count="27">
    <cellStyle name="Normal" xfId="1"/>
    <cellStyle name="Денежный" xfId="14" builtinId="4"/>
    <cellStyle name="Денежный 2 2" xfId="7"/>
    <cellStyle name="Обычный" xfId="0" builtinId="0"/>
    <cellStyle name="Обычный 10" xfId="19"/>
    <cellStyle name="Обычный 17 2 2 2" xfId="11"/>
    <cellStyle name="Обычный 2" xfId="2"/>
    <cellStyle name="Обычный 2 2" xfId="15"/>
    <cellStyle name="Обычный 2 2 2" xfId="8"/>
    <cellStyle name="Обычный 2 2 4" xfId="23"/>
    <cellStyle name="Обычный 2 3" xfId="16"/>
    <cellStyle name="Обычный 2 9 2" xfId="21"/>
    <cellStyle name="Обычный 3" xfId="17"/>
    <cellStyle name="Обычный 3 2" xfId="20"/>
    <cellStyle name="Обычный 3 3 2" xfId="22"/>
    <cellStyle name="Обычный 47" xfId="26"/>
    <cellStyle name="Обычный 6" xfId="3"/>
    <cellStyle name="Обычный 8 2" xfId="25"/>
    <cellStyle name="Обычный_ПИР - ВЛ 0,4 к Жив. ферме сЛебяжка2 - на проверку" xfId="6"/>
    <cellStyle name="Обычный_Реконструкция ВЛ 6 кВ ф-12 Воскресенская БПС Самарской области изм " xfId="5"/>
    <cellStyle name="Обычный_Реконструкция ВЛ0.4 в с. Н. Таволжанка Борского р-на Самарской обл. изм.1" xfId="4"/>
    <cellStyle name="Стиль 1" xfId="12"/>
    <cellStyle name="Финансовый" xfId="13" builtinId="3"/>
    <cellStyle name="Финансовый 2" xfId="24"/>
    <cellStyle name="Финансовый 2 2" xfId="10"/>
    <cellStyle name="Финансовый 2 3" xfId="18"/>
    <cellStyle name="Финансовый 6" xfId="9"/>
  </cellStyles>
  <dxfs count="0"/>
  <tableStyles count="0" defaultTableStyle="TableStyleMedium9" defaultPivotStyle="PivotStyleLight16"/>
  <colors>
    <mruColors>
      <color rgb="FF00FF00"/>
      <color rgb="FF66FF33"/>
      <color rgb="FFFF00FF"/>
      <color rgb="FF4155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revisionHeaders" Target="revisions/revisionHeader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usernames" Target="revisions/userNames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v.boldyrev\AppData\Local\Microsoft\Windows\Temporary%20Internet%20Files\Content.Outlook\9HZ3BV8M\&#1059;&#1057;&#1056;%20&#1052;&#1086;&#1085;&#1090;&#1072;&#1078;%20&#1057;&#1058;&#105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v.boldyrev\AppData\Local\Microsoft\Windows\Temporary%20Internet%20Files\Content.Outlook\9HZ3BV8M\&#1059;&#1057;&#1056;%20&#1057;&#1090;&#1088;&#1086;&#1080;&#1090;&#1077;&#1083;&#1100;&#1089;&#1090;&#1074;&#1086;%20&#1042;&#1051;-0,4.6%20&#1082;&#104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  <sheetName val="Расчет_стоимости"/>
      <sheetName val="НМЦ_лота"/>
    </sheetNames>
    <sheetDataSet>
      <sheetData sheetId="0" refreshError="1"/>
      <sheetData sheetId="1" refreshError="1"/>
      <sheetData sheetId="2" refreshError="1"/>
      <sheetData sheetId="3" refreshError="1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деревянных опор и подвеской проводов СИП 70 мм2</v>
          </cell>
        </row>
        <row r="49">
          <cell r="B49" t="str">
            <v>ВЛ 6-10 кВ с установкой многогр. опор и подвеской проводов СИП 70 мм2</v>
          </cell>
        </row>
        <row r="50">
          <cell r="B50" t="str">
            <v>ВЛ 6-10 кВ с установкой ж/б опор и подвеской 2 цепей проводов СИП 70 мм2</v>
          </cell>
        </row>
        <row r="51">
          <cell r="B51" t="str">
            <v>ВЛ 35 кВ с установкой стальных опор и подвеской проводов АС 95 мм2</v>
          </cell>
        </row>
        <row r="52">
          <cell r="B52" t="str">
            <v>ВЛ 35 кВ с установкой ж/б опор (анк.-угл. стальных) и подвеской проводов АС 95 мм2</v>
          </cell>
        </row>
        <row r="53">
          <cell r="B53" t="str">
            <v>ВЛ 35 кВ с установкой стальных опор и подвеской 2 цепей проводов АС 95 мм2</v>
          </cell>
        </row>
        <row r="54">
          <cell r="B54" t="str">
            <v>ВЛ 35 кВ с установкой ж/б опор (анк.-угл. стальных) и подвеской 2 цепей проводов АС 95 мм2</v>
          </cell>
        </row>
        <row r="55">
          <cell r="B55" t="str">
            <v>ВЛ 35 кВ с установкой стальных опор и подвеской проводов АС до 150 мм2</v>
          </cell>
        </row>
        <row r="56">
          <cell r="B56" t="str">
            <v>ВЛ 35 кВ с установкой ж/б опор (анк.-угл. стальных) и подвеской проводов АС до 150 мм2</v>
          </cell>
        </row>
        <row r="57">
          <cell r="B57" t="str">
            <v>ВЛ 35 кВ с установкой многогр. опор и подвеской 2 цепей проводов АС до 150 мм2</v>
          </cell>
        </row>
        <row r="58">
          <cell r="B58" t="str">
            <v>ВЛ 35 кВ с установкой стальных опор и подвеской 2 цепей проводов АС до 150 мм2</v>
          </cell>
        </row>
        <row r="59">
          <cell r="B59" t="str">
            <v>ВЛ 35 кВ с установкой ж/б опор (анк.-угл. стальных) и подвеской 2 цепей проводов АС до 150 мм2</v>
          </cell>
        </row>
        <row r="60">
          <cell r="B60" t="str">
            <v>ВЛ 110 кВ с установкой стальных опор и подвеской проводов АС до 150 мм2</v>
          </cell>
        </row>
        <row r="61">
          <cell r="B61" t="str">
            <v>ВЛ 110 кВ с установкой ж/б опор (анк.-угл. стальных) и подвеской проводов АС до 150 мм2</v>
          </cell>
        </row>
        <row r="62">
          <cell r="B62" t="str">
            <v>ВЛ 110 кВ с установкой стальных опор и подвеской 2 цепей проводов АС до 150 мм2</v>
          </cell>
        </row>
        <row r="63">
          <cell r="B63" t="str">
            <v>ВЛ 110 кВ с установкой ж/б опор (анк.-угл. стальных) и подвеской 2 цепей проводов АС до 150 мм2</v>
          </cell>
        </row>
        <row r="64">
          <cell r="B64" t="str">
            <v>ВЛ 110 кВ с установкой стальных опор (анк.-угл. типовых) и подвеской 2 цепей проводов АС до 150 мм2</v>
          </cell>
        </row>
        <row r="65">
          <cell r="B65" t="str">
            <v>ВЛ 110 кВ с установкой стальных опор и подвеской проводов АС 185-240 мм2</v>
          </cell>
        </row>
        <row r="66">
          <cell r="B66" t="str">
            <v>ВЛ 110 кВ с установкой ж/б опор (анк.-угл. стальных) и подвеской проводов АС 185-240 мм2</v>
          </cell>
        </row>
        <row r="67">
          <cell r="B67" t="str">
            <v>ВЛ 110 кВ с установкой стальных опор (анк.-угл. типовых) и подвеской проводов АС 185-240 мм2</v>
          </cell>
        </row>
        <row r="68">
          <cell r="B68" t="str">
            <v>ВЛ 110 кВ с установкой многогр. опор и подвеской проводов АС 185-240 мм2</v>
          </cell>
        </row>
        <row r="69">
          <cell r="B69" t="str">
            <v>ВЛ 110 кВ с установкой стальных опор и подвеской 2 цепей проводов АС 185-240 мм2</v>
          </cell>
        </row>
        <row r="70">
          <cell r="B70" t="str">
            <v>ВЛ 110 кВ с установкой ж/б опор (анк.-угл. стальных) и подвеской 2 цепей проводов АС 185-240 мм2</v>
          </cell>
        </row>
        <row r="71">
          <cell r="B71" t="str">
            <v>ВЛ 110 кВ с установкой многогр. опор и подвеской 2 цепей проводов АС 185-240 мм2</v>
          </cell>
        </row>
        <row r="72">
          <cell r="B72" t="str">
            <v>ВЛ 110 кВ с установкой стальных опор и подвеской 2 цепей проводов ACCR Hawk 477-T16</v>
          </cell>
        </row>
        <row r="73">
          <cell r="B73" t="str">
            <v>ВЛ 220 кВ с установкой стальных опор и подвеской проводов АС 300 мм2</v>
          </cell>
        </row>
        <row r="74">
          <cell r="B74" t="str">
            <v>ВЛ 220 кВ с установкой стальных опор и подвеской 2 цепей проводов АС 300 мм2</v>
          </cell>
        </row>
        <row r="75">
          <cell r="B75" t="str">
            <v>ВЛ 220 кВ с установкой стальных опор и подвеской проводов АС 400 мм2</v>
          </cell>
        </row>
        <row r="76">
          <cell r="B76" t="str">
            <v>ВЛ 220 кВ с установкой стальных опор и подвеской 2 цепей проводов АС 400 мм2</v>
          </cell>
        </row>
        <row r="77">
          <cell r="B77" t="str">
            <v>ВЛ 220 кВ с установкой стальных опор и подвеской 2 цепей проводов АС 500 мм2</v>
          </cell>
        </row>
        <row r="78">
          <cell r="B78" t="str">
            <v>ВЛ 220 кВ с установкой ж/б двухстоечных опор и подвеской проводов АС 300 мм2</v>
          </cell>
        </row>
        <row r="79">
          <cell r="B79" t="str">
            <v>ВЛ 220 кВ с установкой ж/б двухстоечных опор и подвеской 2 цепей проводов АС 300 мм2</v>
          </cell>
        </row>
        <row r="80">
          <cell r="B80" t="str">
            <v>ВЛ 220 кВ с установкой ж/б двухстоечных опор и подвеской проводов АС 400 мм2</v>
          </cell>
        </row>
        <row r="81">
          <cell r="B81" t="str">
            <v>ВЛ 220 кВ с установкой стальных двухстоечных опор и подвеской 2 цепей проводов АС 400 мм2</v>
          </cell>
        </row>
        <row r="82">
          <cell r="B82" t="str">
            <v>ВЛ 220 кВ с установкой ж/б двухстоечных опор и подвеской 2 цепей проводов АС 400 мм2</v>
          </cell>
        </row>
        <row r="89">
          <cell r="B89" t="str">
            <v>Постоянный отвод земель ВЛ 0,4 кВ на деревянных опорах (40 шт./км)</v>
          </cell>
        </row>
        <row r="90">
          <cell r="B90" t="str">
            <v>Постоянный отвод земель ВЛ 0,4 кВ на ж/б опорах (40 шт./км)</v>
          </cell>
        </row>
        <row r="91">
          <cell r="B91" t="str">
            <v>Постоянный отвод земель ВЛ 6-10 кВ на деревянных опорах (20 шт./км)</v>
          </cell>
        </row>
        <row r="92">
          <cell r="B92" t="str">
            <v>Постоянный отвод земель ВЛ 6-10 кВ на ж/б опорах (20 шт./км)</v>
          </cell>
        </row>
        <row r="93">
          <cell r="B93" t="str">
            <v>Постоянный отвод земель ВЛ 35 кВ на деревянных опорах (8 шт./км)</v>
          </cell>
        </row>
        <row r="94">
          <cell r="B94" t="str">
            <v>Постоянный отвод земель ВЛ 35 кВ на стальных опорах (8 шт./км)</v>
          </cell>
        </row>
        <row r="95">
          <cell r="B95" t="str">
            <v>Постоянный отвод земель ВЛ 35 кВ на ж/б опорах (8 шт./км)</v>
          </cell>
        </row>
        <row r="96">
          <cell r="B96" t="str">
            <v>Постоянный отвод земель ВЛ 110 кВ на деревянных опорах (5 шт./км)</v>
          </cell>
        </row>
        <row r="97">
          <cell r="B97" t="str">
            <v>Постоянный отвод земель ВЛ 110 кВ на стальных опорах (5 шт./км)</v>
          </cell>
        </row>
        <row r="98">
          <cell r="B98" t="str">
            <v>Постоянный отвод земель ВЛ 110 кВ на ж/б опорах (5 шт./км)</v>
          </cell>
        </row>
        <row r="99">
          <cell r="B99" t="str">
            <v>Постоянный отвод земель ВЛ 220 кВ на деревянных опорах (3 шт./км)</v>
          </cell>
        </row>
        <row r="100">
          <cell r="B100" t="str">
            <v>Постоянный отвод земель ВЛ 220 кВ на стальных опорах (3 шт./км)</v>
          </cell>
        </row>
        <row r="101">
          <cell r="B101" t="str">
            <v>Постоянный отвод земель ВЛ 220 кВ на железобетонных опорах (3 шт./км)</v>
          </cell>
        </row>
        <row r="102">
          <cell r="B102" t="str">
            <v>Постоянный отвод земель ВЛ 220-330 кВ на стальных опорах</v>
          </cell>
        </row>
        <row r="103">
          <cell r="B103" t="str">
            <v>Постоянный отвод земель ВЛ 220-330 кВ на ж/б опорах</v>
          </cell>
        </row>
        <row r="104">
          <cell r="B104" t="str">
            <v>Постоянный отвод земель ВЛ 220-500 кВ на многогранных опорах</v>
          </cell>
        </row>
        <row r="105">
          <cell r="B105" t="str">
            <v>Постоянный отвод земель ВЛ 500-750 кВ на стальных опорах</v>
          </cell>
        </row>
        <row r="106">
          <cell r="B106" t="str">
            <v>Постоянный отвод земель ВЛ 500-750 кВ на стальных опорах с оттяжками</v>
          </cell>
        </row>
        <row r="107">
          <cell r="B107" t="str">
            <v>Постоянный отвод земель ВЛ 500-750 кВ на ж/б опорах</v>
          </cell>
        </row>
        <row r="110">
          <cell r="B110" t="str">
            <v>Затраты на вырубку просеки ВЛ 6-10 кВ</v>
          </cell>
        </row>
        <row r="111">
          <cell r="B111" t="str">
            <v>Затраты на вырубку просеки ВЛ 35 кВ</v>
          </cell>
        </row>
        <row r="112">
          <cell r="B112" t="str">
            <v>Затраты на вырубку просеки ВЛ 110 кВ</v>
          </cell>
        </row>
        <row r="113">
          <cell r="B113" t="str">
            <v>Затраты на вырубку просеки ВЛ 220 кВ</v>
          </cell>
        </row>
        <row r="114">
          <cell r="B114" t="str">
            <v>Затраты на устройство лежневых дорог ВЛ 0,4 кВ</v>
          </cell>
        </row>
        <row r="115">
          <cell r="B115" t="str">
            <v>Затраты на устройство лежневых дорог ВЛ 10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35 кВ</v>
          </cell>
        </row>
        <row r="118">
          <cell r="B118" t="str">
            <v>Затраты на устройство лежневых дорог ВЛ 120 кВ</v>
          </cell>
        </row>
        <row r="119">
          <cell r="B119" t="str">
            <v>0,4 кВ_Затраты на устройство лежневых дорог на топких болотах</v>
          </cell>
        </row>
        <row r="120">
          <cell r="B120" t="str">
            <v>10 кВ_Затраты на устройство лежневых дорог на топких болотах</v>
          </cell>
        </row>
        <row r="121">
          <cell r="B121" t="str">
            <v>35 кВ_Затраты на устройство лежневых дорог на топких болотах</v>
          </cell>
        </row>
        <row r="122">
          <cell r="B122" t="str">
            <v>110 кВ_Затраты на устройство лежневых дорог на топких болотах</v>
          </cell>
        </row>
        <row r="123">
          <cell r="B123" t="str">
            <v>220 кВ_Затраты на устройство лежневых дорог на топких болотах</v>
          </cell>
        </row>
        <row r="126">
          <cell r="B126" t="str">
            <v>Подвеска кабеля ОКСН на существующих опорах ВЛ 35 кВ</v>
          </cell>
        </row>
        <row r="127">
          <cell r="B127" t="str">
            <v>Подвеска кабеля ОКМС на существующих опорах ВЛ 110 кВ</v>
          </cell>
        </row>
        <row r="128">
          <cell r="B128" t="str">
            <v>Подвеска 2 кабелей ОКМС на существующих опорах ВЛ 110 кВ</v>
          </cell>
        </row>
        <row r="129">
          <cell r="B129" t="str">
            <v>Подвеска кабеля ОКГТ на существующих опорах ВЛ 220 кВ</v>
          </cell>
        </row>
        <row r="130">
          <cell r="B130" t="str">
            <v>Подвеска кабеля ASLH-D(S)bb 1*24SMF на существующих опорах ВЛ 220 кВ</v>
          </cell>
        </row>
        <row r="133">
          <cell r="B133" t="str">
            <v>КТП шкафного типа 1х40 кВА 6-10/0,4 кВ</v>
          </cell>
        </row>
        <row r="134">
          <cell r="B134" t="str">
            <v>КТП шкафного типа 1х63 кВА 6-10/0,4 кВ</v>
          </cell>
        </row>
        <row r="135">
          <cell r="B135" t="str">
            <v>КТП шкафного типа 1х100 кВА 6-10/0,4 кВ</v>
          </cell>
        </row>
        <row r="136">
          <cell r="B136" t="str">
            <v>КТП шкафного типа 1х160 кВА 6-10/0,4 кВ</v>
          </cell>
        </row>
        <row r="137">
          <cell r="B137" t="str">
            <v>КТП киоскового типа 1х250 кВА 6-10/0,4 кВ</v>
          </cell>
        </row>
        <row r="138">
          <cell r="B138" t="str">
            <v>КТП киоскового типа 1х400 кВА 6-10/0,4 кВ</v>
          </cell>
        </row>
        <row r="139">
          <cell r="B139" t="str">
            <v>КТП киоскового типа 1х630 кВА 6-10/0,4 кВ</v>
          </cell>
        </row>
        <row r="140">
          <cell r="B140" t="str">
            <v>КТП киоскового типа 1х1000 кВА 6-10/0,4 кВ</v>
          </cell>
        </row>
        <row r="141">
          <cell r="B141" t="str">
            <v>КТП киоскового типа 2х250 кВА 6-10/0,4 кВ</v>
          </cell>
        </row>
        <row r="142">
          <cell r="B142" t="str">
            <v>КТП киоскового типа 2х400 кВА 6-10/0,4 кВ</v>
          </cell>
        </row>
        <row r="143">
          <cell r="B143" t="str">
            <v>КТП киоскового типа 2х630 кВА 6-10/0,4 кВ</v>
          </cell>
        </row>
        <row r="144">
          <cell r="B144" t="str">
            <v>БКТП блочного типа 2х630 кВА 6-10/0,4 кВ</v>
          </cell>
        </row>
        <row r="145">
          <cell r="B145" t="str">
            <v>БКТП блочного типа 2х1000 кВА 6-10/0,4 кВ, панели "сэндвич"</v>
          </cell>
        </row>
        <row r="146">
          <cell r="B146" t="str">
            <v>БКТП блочного типа 2х1250 кВА 6-10/0,4 кВ, ячейки RM6</v>
          </cell>
        </row>
        <row r="147">
          <cell r="B147" t="str">
            <v>Реклоузер PBA/TEL-10-12,5/630</v>
          </cell>
        </row>
        <row r="150">
          <cell r="B150" t="str">
            <v>Демонтаж ж/б опор ВЛ 0,4 кВ</v>
          </cell>
        </row>
        <row r="151">
          <cell r="B151" t="str">
            <v>Демонтаж ж/б опор ВЛ 6-10 кВ</v>
          </cell>
        </row>
        <row r="152">
          <cell r="B152" t="str">
            <v>Демонтаж деревянных опор ВЛ 0,4 кВ</v>
          </cell>
        </row>
        <row r="153">
          <cell r="B153" t="str">
            <v>Демонтаж деревянных опор ВЛ 6-10 кВ</v>
          </cell>
        </row>
        <row r="154">
          <cell r="B154" t="str">
            <v>Демонтаж трех проводов ВЛ 0,4-10 кВ сечением до 95 мм2</v>
          </cell>
        </row>
        <row r="155">
          <cell r="B155" t="str">
            <v>Демонтаж ж/б опор ВЛ 35 кВ (анкерно-угловые стальные)</v>
          </cell>
        </row>
        <row r="156">
          <cell r="B156" t="str">
            <v>Демонтаж ж/б опор ВЛ 110 кВ (анкерно-угловые стальные)</v>
          </cell>
        </row>
        <row r="157">
          <cell r="B157" t="str">
            <v>Демонтаж ж/б опор ВЛ 220 кВ (анкерно-угловые стальные)</v>
          </cell>
        </row>
        <row r="158">
          <cell r="B158" t="str">
            <v>Демонтаж стальных опор ВЛ 35 кВ</v>
          </cell>
        </row>
        <row r="159">
          <cell r="B159" t="str">
            <v>Демонтаж стальных опор ВЛ 110 кВ</v>
          </cell>
        </row>
        <row r="160">
          <cell r="B160" t="str">
            <v>Демонтаж стальных опор ВЛ 220 кВ</v>
          </cell>
        </row>
        <row r="161">
          <cell r="B161" t="str">
            <v>Демонтаж трех проводов ВЛ-35 кВ сечением до 120 мм2 при пролете до 1 км</v>
          </cell>
        </row>
        <row r="162">
          <cell r="B162" t="str">
            <v>Демонтаж трех проводов ВЛ-35 кВ сечением до 120 мм2 при пролете свыше 1 км</v>
          </cell>
        </row>
        <row r="163">
          <cell r="B163" t="str">
            <v>Демонтаж трех проводов ВЛ-110 кВ сечением до 240 мм2 при пролете до 1 км</v>
          </cell>
        </row>
        <row r="164">
          <cell r="B164" t="str">
            <v>Демонтаж трех проводов ВЛ-110 кВ сечением до 240 мм2 при пролете свыше 1 км</v>
          </cell>
        </row>
        <row r="165">
          <cell r="B165" t="str">
            <v>Демонтаж трех проводов ВЛ-220 кВ сечением свыше 240 мм2 при пролете до 1 км</v>
          </cell>
        </row>
        <row r="166">
          <cell r="B166" t="str">
            <v>Демонтаж трех проводов ВЛ-220 кВ сечением свыше 240 мм2 при пролете свыше 1 км</v>
          </cell>
        </row>
        <row r="167">
          <cell r="B167" t="str">
            <v>Демонтаж шести проводов ВЛ-220 кВ сечением свыше 240 мм2 при пролете до 1 км</v>
          </cell>
        </row>
        <row r="168">
          <cell r="B168" t="str">
            <v>Демонтаж шести проводов ВЛ-220 кВ сечением свыше 240 мм2 при пролете свыше 1 км</v>
          </cell>
        </row>
        <row r="169">
          <cell r="B169" t="str">
            <v>Демонтаж одного грозащитного троса</v>
          </cell>
        </row>
        <row r="170">
          <cell r="B170" t="str">
            <v>Демонтаж двух грозащитных тросов</v>
          </cell>
        </row>
        <row r="173">
          <cell r="B173" t="str">
            <v>Ж/б опора одностоечная</v>
          </cell>
        </row>
        <row r="174">
          <cell r="B174" t="str">
            <v>Ж/б опора одностоечная с ж.б подкосом</v>
          </cell>
        </row>
        <row r="175">
          <cell r="B175" t="str">
            <v>Дерев. опора одностоечная</v>
          </cell>
        </row>
        <row r="176">
          <cell r="B176" t="str">
            <v>Дерев. опора одностоечная с ж/б подкосом</v>
          </cell>
        </row>
        <row r="177">
          <cell r="B177" t="str">
            <v>Ж/б опора одностоечная</v>
          </cell>
        </row>
        <row r="178">
          <cell r="B178" t="str">
            <v>Ж/б опора одностоечная с ж.б подкосом</v>
          </cell>
        </row>
        <row r="179">
          <cell r="B179" t="str">
            <v>Дерев. опора одностоечная</v>
          </cell>
        </row>
        <row r="180">
          <cell r="B180" t="str">
            <v>Дерев. опора одностоечная с ж/б подкосом</v>
          </cell>
        </row>
        <row r="183">
          <cell r="B183" t="str">
            <v>35 кВ промежут. свободност. одностоечные одноцепные</v>
          </cell>
        </row>
        <row r="184">
          <cell r="B184" t="str">
            <v>35 кВ промежут. свободност. одностоечные двухцепные</v>
          </cell>
        </row>
        <row r="185">
          <cell r="B185" t="str">
            <v>35 кВ анкерно-угловые, одноцепные на оттяжках, одностоечные</v>
          </cell>
        </row>
        <row r="186">
          <cell r="B186" t="str">
            <v>110 кВ промежут. свободност. одностоечные одноцепные</v>
          </cell>
        </row>
        <row r="187">
          <cell r="B187" t="str">
            <v>110 кВ промежут. свободност. одностоечные двухцепные</v>
          </cell>
        </row>
        <row r="188">
          <cell r="B188" t="str">
            <v>110 кВ анкерно-угловые, одноцепные на оттяжках, одностоечные</v>
          </cell>
        </row>
        <row r="189">
          <cell r="B189" t="str">
            <v>220 кВ промежут. свободност. одностоечные одноцепные</v>
          </cell>
        </row>
        <row r="190">
          <cell r="B190" t="str">
            <v>220 кВ промежут. свободност. одностоечные двухцепные</v>
          </cell>
        </row>
        <row r="191">
          <cell r="B191" t="str">
            <v>220 кВ анкерно-угловые, одноцепные на оттяжках, одностоечные</v>
          </cell>
        </row>
        <row r="194">
          <cell r="B194" t="str">
            <v>35 кВ промежут. свободност. одностоечные</v>
          </cell>
        </row>
        <row r="195">
          <cell r="B195" t="str">
            <v xml:space="preserve">35 кВ промежут. на оттяжках одностоечные </v>
          </cell>
        </row>
        <row r="196">
          <cell r="B196" t="str">
            <v>35 кВ анкерно-угловые, свободностоящие, одностоечные</v>
          </cell>
        </row>
        <row r="197">
          <cell r="B197" t="str">
            <v>110 кВ промежут. свободност. одностоечные</v>
          </cell>
        </row>
        <row r="198">
          <cell r="B198" t="str">
            <v xml:space="preserve">110 кВ промежут. на оттяжках одностоечные </v>
          </cell>
        </row>
        <row r="199">
          <cell r="B199" t="str">
            <v>110 кВ анкерно-угловые, свободностоящие, одностоечные</v>
          </cell>
        </row>
        <row r="200">
          <cell r="B200" t="str">
            <v>220 кВ промежут. свободност. одностоечные</v>
          </cell>
        </row>
        <row r="201">
          <cell r="B201" t="str">
            <v xml:space="preserve">220 кВ промежут. на оттяжках одностоечные </v>
          </cell>
        </row>
        <row r="202">
          <cell r="B202" t="str">
            <v>220 кВ анкерно-угловые, свободностоящие, одностоечные</v>
          </cell>
        </row>
        <row r="206">
          <cell r="B206" t="str">
            <v>КЛ 0,4 кВ без покрытия один кабель 16 мм2</v>
          </cell>
        </row>
        <row r="207">
          <cell r="B207" t="str">
            <v>КЛ 0,4 кВ без покрытия один кабель 25 мм2</v>
          </cell>
        </row>
        <row r="208">
          <cell r="B208" t="str">
            <v>КЛ 0,4 кВ без покрытия один кабель 35 мм2</v>
          </cell>
        </row>
        <row r="209">
          <cell r="B209" t="str">
            <v>КЛ 0,4 кВ без покрытия один кабель 50 мм2</v>
          </cell>
        </row>
        <row r="210">
          <cell r="B210" t="str">
            <v>КЛ 0,4 кВ без покрытия один кабель 70 мм2</v>
          </cell>
        </row>
        <row r="211">
          <cell r="B211" t="str">
            <v>КЛ 0,4 кВ без покрытия один кабель 95мм2</v>
          </cell>
        </row>
        <row r="212">
          <cell r="B212" t="str">
            <v>КЛ 0,4 кВ без покрытия один кабель 120 мм2</v>
          </cell>
        </row>
        <row r="213">
          <cell r="B213" t="str">
            <v>КЛ 0,4 кВ без покрытия один кабель 150 мм2</v>
          </cell>
        </row>
        <row r="214">
          <cell r="B214" t="str">
            <v>КЛ 0,4 кВ с покрытием кирпичом один кабель 16 мм2</v>
          </cell>
        </row>
        <row r="215">
          <cell r="B215" t="str">
            <v>КЛ 0,4 кВ с покрытием кирпичом один кабель 25 мм2</v>
          </cell>
        </row>
        <row r="216">
          <cell r="B216" t="str">
            <v>КЛ 0,4 кВ с покрытием кирпичом один кабель 35 мм2</v>
          </cell>
        </row>
        <row r="217">
          <cell r="B217" t="str">
            <v>КЛ 0,4 кВ с покрытием кирпичом один кабель 50 мм2</v>
          </cell>
        </row>
        <row r="218">
          <cell r="B218" t="str">
            <v>КЛ 0,4 кВ с покрытием кирпичом один кабель70 мм2</v>
          </cell>
        </row>
        <row r="219">
          <cell r="B219" t="str">
            <v>КЛ 0,4 кВ с покрытием кирпичом один кабель 95 мм2</v>
          </cell>
        </row>
        <row r="220">
          <cell r="B220" t="str">
            <v>КЛ 0,4 кВ с покрытием кирпичом один кабель 120 мм2</v>
          </cell>
        </row>
        <row r="221">
          <cell r="B221" t="str">
            <v>КЛ 0,4 кВ с покрытием кирпичом один кабель 150 мм2</v>
          </cell>
        </row>
        <row r="222">
          <cell r="B222" t="str">
            <v>КЛ 0,4 кВ в асбестоцементной трубе один кабель 16 мм2</v>
          </cell>
        </row>
        <row r="223">
          <cell r="B223" t="str">
            <v>КЛ 0,4 кВ в асбестоцементной трубе один кабель 25 мм2</v>
          </cell>
        </row>
        <row r="224">
          <cell r="B224" t="str">
            <v>КЛ 0,4 кВ в асбестоцементной трубе один кабель 35 мм2</v>
          </cell>
        </row>
        <row r="225">
          <cell r="B225" t="str">
            <v>КЛ 0,4 кВ в асбестоцементной трубе один кабель 50 мм2</v>
          </cell>
        </row>
        <row r="226">
          <cell r="B226" t="str">
            <v>КЛ 0,4 кВ в асбестоцементной трубе один кабель 70 мм2</v>
          </cell>
        </row>
        <row r="227">
          <cell r="B227" t="str">
            <v>КЛ 0,4 кВ в асбестоцементной трубе один кабель 95 мм2</v>
          </cell>
        </row>
        <row r="228">
          <cell r="B228" t="str">
            <v>КЛ 0,4 кВ в асбестоцементной трубе один кабель 120 мм2</v>
          </cell>
        </row>
        <row r="229">
          <cell r="B229" t="str">
            <v>КЛ 0,4 кВ в асбестоцементной трубе один кабель 150 мм2</v>
          </cell>
        </row>
        <row r="230">
          <cell r="B230" t="str">
            <v>КЛ 0,4 кВ без покрытия следующий кабель 16 мм2</v>
          </cell>
        </row>
        <row r="231">
          <cell r="B231" t="str">
            <v>КЛ 0,4 кВ без покрытия следующий кабель 25 мм2</v>
          </cell>
        </row>
        <row r="232">
          <cell r="B232" t="str">
            <v>КЛ 0,4 кВ без покрытия следующий кабель 35 мм2</v>
          </cell>
        </row>
        <row r="233">
          <cell r="B233" t="str">
            <v>КЛ 0,4 кВ без покрытия следующий кабель 50 мм2</v>
          </cell>
        </row>
        <row r="234">
          <cell r="B234" t="str">
            <v>КЛ 0,4 кВ без покрытия следующий кабель 70 мм2</v>
          </cell>
        </row>
        <row r="235">
          <cell r="B235" t="str">
            <v>КЛ 0,4 кВ без покрытия следующий кабель 95мм2</v>
          </cell>
        </row>
        <row r="236">
          <cell r="B236" t="str">
            <v>КЛ 0,4 кВ без покрытия следующий кабель 120 мм2</v>
          </cell>
        </row>
        <row r="237">
          <cell r="B237" t="str">
            <v>КЛ 0,4 кВ без покрытия следующий кабель 150 мм2</v>
          </cell>
        </row>
        <row r="238">
          <cell r="B238" t="str">
            <v>КЛ 0,4 кВ с покрытием кирпичом следующий кабель 16 мм2</v>
          </cell>
        </row>
        <row r="239">
          <cell r="B239" t="str">
            <v>КЛ 0,4 кВ с покрытием кирпичом следующий кабель 25 мм2</v>
          </cell>
        </row>
        <row r="240">
          <cell r="B240" t="str">
            <v>КЛ 0,4 кВ с покрытием кирпичом следующий кабель 35 мм2</v>
          </cell>
        </row>
        <row r="241">
          <cell r="B241" t="str">
            <v>КЛ 0,4 кВ с покрытием кирпичом следующий кабель 50 мм2</v>
          </cell>
        </row>
        <row r="242">
          <cell r="B242" t="str">
            <v>КЛ 0,4 кВ с покрытием кирпичом следующий кабель70 мм2</v>
          </cell>
        </row>
        <row r="243">
          <cell r="B243" t="str">
            <v>КЛ 0,4 кВ с покрытием кирпичом следующий кабель 95 мм2</v>
          </cell>
        </row>
        <row r="244">
          <cell r="B244" t="str">
            <v>КЛ 0,4 кВ с покрытием кирпичом следующий кабель 120 мм2</v>
          </cell>
        </row>
        <row r="245">
          <cell r="B245" t="str">
            <v>КЛ 0,4 кВ с покрытием кирпичом следующий кабель 150 мм2</v>
          </cell>
        </row>
        <row r="246">
          <cell r="B246" t="str">
            <v>КЛ 0,4 кВ в асбестоцементной трубе следующий кабель 16 мм2</v>
          </cell>
        </row>
        <row r="247">
          <cell r="B247" t="str">
            <v>КЛ 0,4 кВ в асбестоцементной трубе следующий кабель 25 мм2</v>
          </cell>
        </row>
        <row r="248">
          <cell r="B248" t="str">
            <v>КЛ 0,4 кВ в асбестоцементной трубе следующий кабель 35 мм2</v>
          </cell>
        </row>
        <row r="249">
          <cell r="B249" t="str">
            <v>КЛ 0,4 кВ в асбестоцементной трубе следующий кабель 50 мм2</v>
          </cell>
        </row>
        <row r="250">
          <cell r="B250" t="str">
            <v>КЛ 0,4 кВ в асбестоцементной трубе следующий кабель 70 мм2</v>
          </cell>
        </row>
        <row r="251">
          <cell r="B251" t="str">
            <v>КЛ 0,4 кВ в асбестоцементной трубе следующий кабель 95 мм2</v>
          </cell>
        </row>
        <row r="252">
          <cell r="B252" t="str">
            <v>КЛ 0,4 кВ в асбестоцементной трубе следующий кабель 120 мм2</v>
          </cell>
        </row>
        <row r="253">
          <cell r="B253" t="str">
            <v>КЛ 0,4 кВ в асбестоцементной трубе следующий кабель 150 мм2</v>
          </cell>
        </row>
        <row r="254">
          <cell r="B254" t="str">
            <v>КЛ 6-10 кВ один кабель ААБлУ, ААШвУ в траншее 50 мм2</v>
          </cell>
        </row>
        <row r="255">
          <cell r="B255" t="str">
            <v>КЛ 6-10 кВ один кабель ААБлУ, ААШвУ в траншее 70-95 мм2</v>
          </cell>
        </row>
        <row r="256">
          <cell r="B256" t="str">
            <v>КЛ 6-10 кВ один кабель ААБлУ, ААШвУ в траншее 120 мм2</v>
          </cell>
        </row>
        <row r="257">
          <cell r="B257" t="str">
            <v>КЛ 6-10 кВ один кабель ААБлУ, ААШвУ в траншее 150 мм2</v>
          </cell>
        </row>
        <row r="258">
          <cell r="B258" t="str">
            <v>КЛ 6-10 кВ один кабель ААБлУ, ААШвУ в траншее 185 мм2</v>
          </cell>
        </row>
        <row r="259">
          <cell r="B259" t="str">
            <v>КЛ 6-10 кВ один кабель ААБлУ, ААШвУ в траншее 240 мм2</v>
          </cell>
        </row>
        <row r="260">
          <cell r="B260" t="str">
            <v>КЛ 6-10 кВ один кабель АСБ в траншее 50 мм2</v>
          </cell>
        </row>
        <row r="261">
          <cell r="B261" t="str">
            <v>КЛ 6-10 кВ один кабель АСБ в траншее 70-95 мм2</v>
          </cell>
        </row>
        <row r="262">
          <cell r="B262" t="str">
            <v>КЛ 6-10 кВ один кабель АСБ в траншее 120 мм2</v>
          </cell>
        </row>
        <row r="263">
          <cell r="B263" t="str">
            <v>КЛ 6-10 кВ один кабель АСБ в траншее 150 мм2</v>
          </cell>
        </row>
        <row r="264">
          <cell r="B264" t="str">
            <v>КЛ 6-10 кВ один кабель АСБ в траншее 185 мм2</v>
          </cell>
        </row>
        <row r="265">
          <cell r="B265" t="str">
            <v>КЛ 6-10 кВ один кабель АСБ в траншее 240 мм2</v>
          </cell>
        </row>
        <row r="266">
          <cell r="B266" t="str">
            <v>КЛ 10 кВ один кабель АПвПг 3 (1х70/35)</v>
          </cell>
        </row>
        <row r="267">
          <cell r="B267" t="str">
            <v>КЛ 10 кВ один кабель АПвПг 3 (1х95/35)</v>
          </cell>
        </row>
        <row r="268">
          <cell r="B268" t="str">
            <v>КЛ 10 кВ один кабель АПвПг 3 (1х120/35)</v>
          </cell>
        </row>
        <row r="269">
          <cell r="B269" t="str">
            <v>КЛ 10 кВ один кабель АПвПг 3 (1х150/35)</v>
          </cell>
        </row>
        <row r="270">
          <cell r="B270" t="str">
            <v>КЛ 10 кВ один кабель АПвПг 3 (1х185/35)</v>
          </cell>
        </row>
        <row r="271">
          <cell r="B271" t="str">
            <v>КЛ 10 кВ один кабель АПвПг 3 (1х240/35)</v>
          </cell>
        </row>
        <row r="272">
          <cell r="B272" t="str">
            <v>КЛ 10 кВ один кабель АПвПг 3 (1х400/35)</v>
          </cell>
        </row>
        <row r="273">
          <cell r="B273" t="str">
            <v>КЛ 10 кВ один кабель АПвПг 3 (1х500/35)</v>
          </cell>
        </row>
        <row r="274">
          <cell r="B274" t="str">
            <v>КЛ 6-10 кВ два кабеля ААБлУ, ААШвУ в траншее 50 мм2</v>
          </cell>
        </row>
        <row r="275">
          <cell r="B275" t="str">
            <v>КЛ 6-10 кВ два кабеля ААБлУ, ААШвУ в траншее 70-95 мм2</v>
          </cell>
        </row>
        <row r="276">
          <cell r="B276" t="str">
            <v>КЛ 6-10 кВ два кабеля ААБлУ, ААШвУ в траншее 120 мм2</v>
          </cell>
        </row>
        <row r="277">
          <cell r="B277" t="str">
            <v>КЛ 6-10 кВ два кабеля ААБлУ, ААШвУ в траншее 150 мм2</v>
          </cell>
        </row>
        <row r="278">
          <cell r="B278" t="str">
            <v>КЛ 6-10 кВ два кабеля ААБлУ, ААШвУ в траншее 185 мм2</v>
          </cell>
        </row>
        <row r="279">
          <cell r="B279" t="str">
            <v>КЛ 6-10 кВ два кабеля ААБлУ, ААШвУ в траншее 240 мм2</v>
          </cell>
        </row>
        <row r="280">
          <cell r="B280" t="str">
            <v>КЛ 6-10 кВ два кабеля АСБ в траншее 50 мм2</v>
          </cell>
        </row>
        <row r="281">
          <cell r="B281" t="str">
            <v>КЛ 6-10 кВ два кабеля АСБ в траншее 70-95 мм2</v>
          </cell>
        </row>
        <row r="282">
          <cell r="B282" t="str">
            <v>КЛ 6-10 кВ два кабеля АСБ в траншее 120 мм2</v>
          </cell>
        </row>
        <row r="283">
          <cell r="B283" t="str">
            <v>КЛ 6-10 кВ два кабеля АСБ в траншее 150 мм2</v>
          </cell>
        </row>
        <row r="284">
          <cell r="B284" t="str">
            <v>КЛ 6-10 кВ два кабеля АСБ в траншее 185 мм2</v>
          </cell>
        </row>
        <row r="285">
          <cell r="B285" t="str">
            <v>КЛ 6-10 кВ два кабеля АСБ в траншее 240 мм2</v>
          </cell>
        </row>
        <row r="286">
          <cell r="B286" t="str">
            <v>КЛ 10 кВ два кабеля АПвПг 3 (1х70/35)</v>
          </cell>
        </row>
        <row r="287">
          <cell r="B287" t="str">
            <v>КЛ 10 кВ два кабеля АПвПг 3 (1х95/35)</v>
          </cell>
        </row>
        <row r="288">
          <cell r="B288" t="str">
            <v>КЛ 10 кВ два кабеля АПвПг 3 (1х120/35)</v>
          </cell>
        </row>
        <row r="289">
          <cell r="B289" t="str">
            <v>КЛ 10 кВ два кабеля АПвПг 3 (1х150/35)</v>
          </cell>
        </row>
        <row r="290">
          <cell r="B290" t="str">
            <v>КЛ 10 кВ два кабеля АПвПг 3 (1х185/35)</v>
          </cell>
        </row>
        <row r="291">
          <cell r="B291" t="str">
            <v>КЛ 10 кВ два кабеля АПвПг 3 (1х240/35)</v>
          </cell>
        </row>
        <row r="292">
          <cell r="B292" t="str">
            <v>КЛ 10 кВ два кабеля АПвПг 3 (1х400/35)</v>
          </cell>
        </row>
        <row r="293">
          <cell r="B293" t="str">
            <v>КЛ 10 кВ два кабеля АПвПг 3 (1х500/35)</v>
          </cell>
        </row>
        <row r="294">
          <cell r="B294" t="str">
            <v>КЛ 6-10 кВ последующий кабель ААБлУ, ААШвУ в траншее 50 мм2</v>
          </cell>
        </row>
        <row r="295">
          <cell r="B295" t="str">
            <v>КЛ 6-10 кВ последующий кабель ААБлУ, ААШвУ в траншее 70-95 мм2</v>
          </cell>
        </row>
        <row r="296">
          <cell r="B296" t="str">
            <v>КЛ 6-10 кВ последующий кабель ААБлУ, ААШвУ в траншее 120 мм2</v>
          </cell>
        </row>
        <row r="297">
          <cell r="B297" t="str">
            <v>КЛ 6-10 кВ последующий кабель ААБлУ, ААШвУ в траншее 150 мм2</v>
          </cell>
        </row>
        <row r="298">
          <cell r="B298" t="str">
            <v>КЛ 6-10 кВ последующий кабель ААБлУ, ААШвУ в траншее 185 мм2</v>
          </cell>
        </row>
        <row r="299">
          <cell r="B299" t="str">
            <v>КЛ 6-10 кВ последующий кабель ААБлУ, ААШвУ в траншее 240 мм2</v>
          </cell>
        </row>
        <row r="300">
          <cell r="B300" t="str">
            <v>КЛ 6-10 кВ последующий кабель АСБ в траншее 50 мм2</v>
          </cell>
        </row>
        <row r="301">
          <cell r="B301" t="str">
            <v>КЛ 6-10 кВ последующий кабель АСБ в траншее 70-95 мм2</v>
          </cell>
        </row>
        <row r="302">
          <cell r="B302" t="str">
            <v>КЛ 6-10 кВ последующий кабель АСБ в траншее 120 мм2</v>
          </cell>
        </row>
        <row r="303">
          <cell r="B303" t="str">
            <v>КЛ 6-10 кВ последующий кабель АСБ в траншее 150 мм2</v>
          </cell>
        </row>
        <row r="304">
          <cell r="B304" t="str">
            <v>КЛ 6-10 кВ последующий кабель АСБ в траншее 185 мм2</v>
          </cell>
        </row>
        <row r="305">
          <cell r="B305" t="str">
            <v>КЛ 6-10 кВ последующий кабель АСБ в траншее 240 мм2</v>
          </cell>
        </row>
        <row r="306">
          <cell r="B306" t="str">
            <v>КЛ 10 кВ последующий кабель АПвПг 3 (1х70/35)</v>
          </cell>
        </row>
        <row r="307">
          <cell r="B307" t="str">
            <v>КЛ 10 кВ последующий кабель АПвПг 3 (1х95/35)</v>
          </cell>
        </row>
        <row r="308">
          <cell r="B308" t="str">
            <v>КЛ 10 кВ последующий кабель АПвПг 3 (1х120/35)</v>
          </cell>
        </row>
        <row r="309">
          <cell r="B309" t="str">
            <v>КЛ 10 кВ последующий кабель АПвПг 3 (1х150/35)</v>
          </cell>
        </row>
        <row r="310">
          <cell r="B310" t="str">
            <v>КЛ 10 кВ последующий кабель АПвПг 3 (1х185/35)</v>
          </cell>
        </row>
        <row r="311">
          <cell r="B311" t="str">
            <v>КЛ 10 кВ последующий кабель АПвПг 3 (1х240/35)</v>
          </cell>
        </row>
        <row r="312">
          <cell r="B312" t="str">
            <v>КЛ 10 кВ последующий кабель АПвПг 3 (1х400/35)</v>
          </cell>
        </row>
        <row r="313">
          <cell r="B313" t="str">
            <v>КЛ 10 кВ последующий кабель АПвПг 3 (1х500/35)</v>
          </cell>
        </row>
        <row r="314">
          <cell r="B314" t="str">
            <v>КЛ 110 кВ один кабель АПвП2г 300 мм2</v>
          </cell>
        </row>
        <row r="315">
          <cell r="B315" t="str">
            <v>КЛ 110 кВ один кабель A2XS(FL)2Y 300 мм2</v>
          </cell>
        </row>
        <row r="316">
          <cell r="B316" t="str">
            <v>КЛ 110 кВ один кабель МВДТ 550 мм2</v>
          </cell>
        </row>
        <row r="317">
          <cell r="B317" t="str">
            <v>КЛ 110 кВ один кабель АПвП2г 550 мм2</v>
          </cell>
        </row>
        <row r="318">
          <cell r="B318" t="str">
            <v>КЛ 110 кВ один кабель ПвП2г 1000 мм2</v>
          </cell>
        </row>
        <row r="319">
          <cell r="B319" t="str">
            <v>КЛ 110 кВ один кабель ПвП2г 1200 мм2</v>
          </cell>
        </row>
        <row r="320">
          <cell r="B320" t="str">
            <v>КЛ 220 кВ один кабель 2xS(FL)2Y-LWL 1600 мм2</v>
          </cell>
        </row>
        <row r="321">
          <cell r="B321" t="str">
            <v>КЛ 220 кВ один кабель МВДТ 550 мм2</v>
          </cell>
        </row>
        <row r="322">
          <cell r="B322" t="str">
            <v>КЛ 220 кВ один кабель ПвПу2г 2000 мм2</v>
          </cell>
        </row>
        <row r="323">
          <cell r="B323" t="str">
            <v>КЛ 110 кВ два кабеля АПвП2г 300 мм2</v>
          </cell>
        </row>
        <row r="324">
          <cell r="B324" t="str">
            <v>КЛ 110 кВ два кабеля A2XS(FL)2Y 300 мм2</v>
          </cell>
        </row>
        <row r="325">
          <cell r="B325" t="str">
            <v>КЛ 110 кВ два кабеля МВДТ 550 мм2</v>
          </cell>
        </row>
        <row r="326">
          <cell r="B326" t="str">
            <v>КЛ 110 кВ два кабеля АПвП2г 550 мм2</v>
          </cell>
        </row>
        <row r="327">
          <cell r="B327" t="str">
            <v>КЛ 110 кВ два кабеля ПвП2г 1000 мм2</v>
          </cell>
        </row>
        <row r="328">
          <cell r="B328" t="str">
            <v>КЛ 110 кВ два кабеля ПвП2г 1200 мм2</v>
          </cell>
        </row>
        <row r="329">
          <cell r="B329" t="str">
            <v>КЛ 110 кВ два кабеля FXLJ-4FO 1200 мм2</v>
          </cell>
        </row>
        <row r="330">
          <cell r="B330" t="str">
            <v>КЛ 220 кВ два кабеля МВДТ 550 мм2</v>
          </cell>
        </row>
        <row r="331">
          <cell r="B331" t="str">
            <v>КЛ 220 кВ два кабеля ПвПу2г 2000 мм2</v>
          </cell>
        </row>
        <row r="336">
          <cell r="B336" t="str">
            <v>Переход 0,4-10 кВ ГНБ</v>
          </cell>
        </row>
        <row r="337">
          <cell r="B337" t="str">
            <v>Переход 110-220 кВ ГНБ</v>
          </cell>
        </row>
        <row r="338">
          <cell r="B338" t="str">
            <v>Метод протаскивания трубы</v>
          </cell>
        </row>
        <row r="341">
          <cell r="B341" t="str">
            <v>Восстановление тротуарной плитки</v>
          </cell>
        </row>
        <row r="342">
          <cell r="B342" t="str">
            <v>Восстановление тротуара с бордюром</v>
          </cell>
        </row>
        <row r="343">
          <cell r="B343" t="str">
            <v>Восстановление тротуара без бордюра</v>
          </cell>
        </row>
        <row r="344">
          <cell r="B344" t="str">
            <v>Восстановление дорожного полотна</v>
          </cell>
        </row>
        <row r="345">
          <cell r="B345" t="str">
            <v>Восстановление зеленой зоны</v>
          </cell>
        </row>
        <row r="348">
          <cell r="B348" t="str">
            <v>Кабель ДКП-7-6z-4/12 совместно с КЛ</v>
          </cell>
        </row>
        <row r="349">
          <cell r="B349" t="str">
            <v>Кабель ОПС-024E12 совместно с КЛ</v>
          </cell>
        </row>
        <row r="350">
          <cell r="B350" t="str">
            <v>Кабель ОКБ-0,22-24</v>
          </cell>
        </row>
        <row r="354">
          <cell r="B354" t="str">
            <v>ПС 35/10 кВ, 2х4 МВА, схемы35-9/10-1; линии 2 ВН/16 линий НН</v>
          </cell>
        </row>
        <row r="355">
          <cell r="B355" t="str">
            <v>ПС 35/10 кВ, 2х4 МВА, схемы 35-5Н/10-1; линии 2 ВН/16 линий НН</v>
          </cell>
        </row>
        <row r="356">
          <cell r="B356" t="str">
            <v>ПС 35/10 кВ, 2х10 МВА, схемы 35-5АН/10-1; линии 2 ВН/16 линий НН</v>
          </cell>
        </row>
        <row r="357">
          <cell r="B357" t="str">
            <v>ПС 110/10-6 кВ, 2х40 МВА, схемы 110-5АН/10(6)-1; линии 2 ВН/16 линий НН</v>
          </cell>
        </row>
        <row r="358">
          <cell r="B358" t="str">
            <v>ПС 110/6 кВ, 2х40 МВА, схемы 110-5Н/10-1; линии 2 ВН/22 линии НН</v>
          </cell>
        </row>
        <row r="359">
          <cell r="B359" t="str">
            <v>ПС 110/10 кВ 2х10 МВА, схемы 110-4Н/10-1; линии 2 ВН/16 линий НН</v>
          </cell>
        </row>
        <row r="360">
          <cell r="B360" t="str">
            <v>ПС 110/10 кВ, 2х25 МВА, схемы 110-12/10-1; линии 2 ВН/22 НН</v>
          </cell>
        </row>
        <row r="361">
          <cell r="B361" t="str">
            <v>ПС 110/10 кВ, 2х25 МВА, схемы 110-13/10-1; линии 2 ВН/22 НН</v>
          </cell>
        </row>
        <row r="362">
          <cell r="B362" t="str">
            <v>ПС 110/10 кВ, 2х25 МВА, схемы 110-5Н/10-2; линии 2 ВН/20 НН</v>
          </cell>
        </row>
        <row r="363">
          <cell r="B363" t="str">
            <v>ПС 110/10 кВ, 2х40 МВА, схемы 110-5Н/10-1; линии 2 ВН/36 НН</v>
          </cell>
        </row>
        <row r="364">
          <cell r="B364" t="str">
            <v>ПС 110/35/10 кВ, 2х10 МВА, схемы 110-9/35-9/10-1; линии 2 ВН/4 СН/36 НН</v>
          </cell>
        </row>
        <row r="365">
          <cell r="B365" t="str">
            <v>ПС 110/35/10 кВ, 2х25 МВА, схемы 110-12/35-9/10-1; линии 4 ВН/4 СН/36 НН</v>
          </cell>
        </row>
        <row r="366">
          <cell r="B366" t="str">
            <v>ПС 110/35/10 кВ, 2х25 МВА, схемы 110-13/35-9/10-1; линии 4 ВН/4 СН/36 НН</v>
          </cell>
        </row>
        <row r="367">
          <cell r="B367" t="str">
            <v>ПС 110/35/10 кВ, 2х40 МВА, схемы 110-13/35-9/10-1; линии 4 ВН/4 СН/36 НН</v>
          </cell>
        </row>
        <row r="368">
          <cell r="B368" t="str">
            <v>ПС 220/10 кВ, 2х63 МВА, схемы 220-5Н/10-1; линии 2 ВН/36 НН</v>
          </cell>
        </row>
        <row r="369">
          <cell r="B369" t="str">
            <v>ПС 220/35/10 кВ, 2х25 МВА, схемы 220-5Н/35-9/10-1; линии 2 ВН/4 СН/24 НН</v>
          </cell>
        </row>
        <row r="370">
          <cell r="B370" t="str">
            <v>ПС 220/110/6 кВ, 2х125 МВА, схемы 220-7/110-9/6-1; линии 2 ВН/2 СН/36 НН</v>
          </cell>
        </row>
        <row r="371">
          <cell r="B371" t="str">
            <v>ПС 220/110 кВ, 2х125 МВА, схемы 220-7/110-9; линии 2 ВН/7 СН</v>
          </cell>
        </row>
        <row r="372">
          <cell r="B372" t="str">
            <v>ПС 220/110/10 кВ, 2х250 МВА, схемы 220-16/110-9/10-1; линии 6 ВН/4 СН/36 НН</v>
          </cell>
        </row>
        <row r="375">
          <cell r="B375" t="str">
            <v>ПС 35/10 кВ, 2х4 МВА, схемы35-9/10-1; линии 2 ВН/16 линий НН</v>
          </cell>
        </row>
        <row r="376">
          <cell r="B376" t="str">
            <v>ПС 35/10 кВ, 2х4 МВА, схемы 35-5Н/10-1; линии 2 ВН/16 линий НН</v>
          </cell>
        </row>
        <row r="377">
          <cell r="B377" t="str">
            <v>ПС 35/10 кВ, 2х10 МВА, схемы 35-5АН/10-1; линии 2 ВН/16 линий НН</v>
          </cell>
        </row>
        <row r="378">
          <cell r="B378" t="str">
            <v>ПС 110/10-6 кВ, 2х40 МВА, схемы 110-5АН/10(6)-1; линии 2 ВН/16 линий НН</v>
          </cell>
        </row>
        <row r="379">
          <cell r="B379" t="str">
            <v>ПС 110/6 кВ, 2х40 МВА, схемы 110-5Н/10-1; линии 2 ВН/22 линии НН</v>
          </cell>
        </row>
        <row r="380">
          <cell r="B380" t="str">
            <v>ПС 110/10 кВ 2х10 МВА, схемы 110-4Н/10-1; линии 2 ВН/16 линий НН</v>
          </cell>
        </row>
        <row r="381">
          <cell r="B381" t="str">
            <v>ПС 110/10 кВ, 2х25 МВА, схемы 110-12/10-1; линии 2 ВН/22 НН</v>
          </cell>
        </row>
        <row r="382">
          <cell r="B382" t="str">
            <v>ПС 110/10 кВ, 2х25 МВА, схемы 110-13/10-1; линии 2 ВН/22 НН</v>
          </cell>
        </row>
        <row r="383">
          <cell r="B383" t="str">
            <v>ПС 110/10 кВ, 2х25 МВА, схемы 110-5Н/10-2; линии 2 ВН/20 НН</v>
          </cell>
        </row>
        <row r="384">
          <cell r="B384" t="str">
            <v>ПС 110/10 кВ, 2х40 МВА, схемы 110-5Н/10-1; линии 2 ВН/36 НН</v>
          </cell>
        </row>
        <row r="385">
          <cell r="B385" t="str">
            <v>ПС 110/35/10 кВ, 2х10 МВА, схемы 110-9/35-9/10-1; линии 2 ВН/4 СН/36 НН</v>
          </cell>
        </row>
        <row r="386">
          <cell r="B386" t="str">
            <v>ПС 110/35/10 кВ, 2х25 МВА, схемы 110-12/35-9/10-1; линии 4 ВН/4 СН/36 НН</v>
          </cell>
        </row>
        <row r="387">
          <cell r="B387" t="str">
            <v>ПС 110/35/10 кВ, 2х25 МВА, схемы 110-13/35-9/10-1; линии 4 ВН/4 СН/36 НН</v>
          </cell>
        </row>
        <row r="388">
          <cell r="B388" t="str">
            <v>ПС 110/35/10 кВ, 2х40 МВА, схемы 110-13/35-9/10-1; линии 4 ВН/4 СН/36 НН</v>
          </cell>
        </row>
        <row r="389">
          <cell r="B389" t="str">
            <v>ПС 220/10 кВ, 2х63 МВА, схемы 220-5Н/10-1; линии 2 ВН/36 НН</v>
          </cell>
        </row>
        <row r="390">
          <cell r="B390" t="str">
            <v>ПС 220/35/10 кВ, 2х25 МВА, схемы 220-5Н/35-9/10-1; линии 2 ВН/4 СН/24 НН</v>
          </cell>
        </row>
        <row r="391">
          <cell r="B391" t="str">
            <v>ПС 220/110/6 кВ, 2х125 МВА, схемы 220-7/110-9/6-1; линии 2 ВН/2 СН/36 НН</v>
          </cell>
        </row>
        <row r="392">
          <cell r="B392" t="str">
            <v>ПС 220/110 кВ, 2х125 МВА, схемы 220-7/110-9; линии 2 ВН/7 СН</v>
          </cell>
        </row>
        <row r="393">
          <cell r="B393" t="str">
            <v>ПС 220/110/10 кВ, 2х250 МВА, схемы 220-16/110-9/10-1; линии 6 ВН/4 СН/36 НН</v>
          </cell>
        </row>
        <row r="396">
          <cell r="B396" t="str">
            <v>ПС 35/10 кВ, 2х6,3 МВА закр., схемы 35-4Н/10-1, линии 2 ВН/16 НН</v>
          </cell>
        </row>
        <row r="397">
          <cell r="B397" t="str">
            <v>ПС 35/10 кВ, 2х16 МВА закр., схемы 35-4Н/10-1; линии 2 ВН/16 НН</v>
          </cell>
        </row>
        <row r="398">
          <cell r="B398" t="str">
            <v>ПС 110/10 кВ, 2х10 МВА закр., схемы 110-5Н/10-1; 2 линии ВН/16 НН</v>
          </cell>
        </row>
        <row r="399">
          <cell r="B399" t="str">
            <v>ПС 110/10 кВ, 2х25 МВА закр., схемы 110-5Н/10-1; линии 2 ВН/32 НН</v>
          </cell>
        </row>
        <row r="400">
          <cell r="B400" t="str">
            <v>ПС 110/10 кВ, 2х40 МВА закр., схемы 110-5Н/10-1; линии 2 ВН/32 НН</v>
          </cell>
        </row>
        <row r="401">
          <cell r="B401" t="str">
            <v>ПС 110/10-6 кВ, 2х40 МВА закр., схемы 110-4Н/10(6)-1; линии 2 ВН/36 НН</v>
          </cell>
        </row>
        <row r="402">
          <cell r="B402" t="str">
            <v>ПС 110/10 кВ, 2х63 МВА закр., схемы 110-5Н/10-1; линии 2 ВН/36 НН</v>
          </cell>
        </row>
        <row r="403">
          <cell r="B403" t="str">
            <v>ПС 110/10 кВ 2х63 МВА, закр. элегаз схемы 110-13/10-3; линии 2 ВН/36 НН</v>
          </cell>
        </row>
        <row r="404">
          <cell r="B404" t="str">
            <v>ПС 220/110/10 2х200 МВА, закр. элегаз схемы 220-7/110-13/10-1; линии 2 ВН/6 СН/48 НН</v>
          </cell>
        </row>
        <row r="405">
          <cell r="B405" t="str">
            <v>ПС 220/110/10 2х200 МВА, закр. элегаз схемы 220-9Н/110-13/10-1; линии 4 ВН/8 СН/48 НН</v>
          </cell>
        </row>
        <row r="420">
          <cell r="B420" t="str">
            <v>ПС 35/10 кВ, схема 35-1 без выключателей</v>
          </cell>
        </row>
        <row r="421">
          <cell r="B421" t="str">
            <v>ПС 35/10 кВ, схемы 35-3АН, 35-4Н, 35-5Н, 35-5АН с выключателями</v>
          </cell>
        </row>
        <row r="422">
          <cell r="B422" t="str">
            <v>ПС 110/6-10 кВ, схема 110-4Н два блока с выкл. и перемычкой</v>
          </cell>
        </row>
        <row r="423">
          <cell r="B423" t="str">
            <v>ПС 110/6-10 кВ, схема 110-13 две рабочие системы шин</v>
          </cell>
        </row>
        <row r="424">
          <cell r="B424" t="str">
            <v>ПС 110/6-10 кВ, схемы 110-5Н, 110-5АН мостик</v>
          </cell>
        </row>
        <row r="425">
          <cell r="B425" t="str">
            <v>ПС 110/35/10 кВ, схема 110-13 две рабочие системы шин</v>
          </cell>
        </row>
        <row r="426">
          <cell r="B426" t="str">
            <v>ПС 220/10 кВ, схемы 220-5Н, 220-5АН мостик</v>
          </cell>
        </row>
        <row r="427">
          <cell r="B427" t="str">
            <v>ПС 220/35/10 кВ, схемы 220-5Н, 220-5АН мостик</v>
          </cell>
        </row>
        <row r="428">
          <cell r="B428" t="str">
            <v>ПС 220/110 кВ, схема 220-7 четырехугольник</v>
          </cell>
        </row>
        <row r="429">
          <cell r="B429" t="str">
            <v>ПС 220/110 кВ, схема 220-13 две рабочие системы шин</v>
          </cell>
        </row>
        <row r="432">
          <cell r="B432" t="str">
            <v>ПС 35/10 кВ закр., схемы 35-3АН, 35-4Н, 35-5Н, 35-5АН с выключателями</v>
          </cell>
        </row>
        <row r="433">
          <cell r="B433" t="str">
            <v>ПС 110/6-10 кВ закр., схема 110-13 две рабочие системы шин</v>
          </cell>
        </row>
        <row r="434">
          <cell r="B434" t="str">
            <v>ПС 110/6-10 кВ закр., схемы 110-5Н, 110-5АН мостик</v>
          </cell>
        </row>
        <row r="435">
          <cell r="B435" t="str">
            <v>ПС 220/10 кВ закр., схемы 220-5Н, 220-5АН мостик</v>
          </cell>
        </row>
        <row r="436">
          <cell r="B436" t="str">
            <v>ПС 220/110 кВ закр., схема 220-7 четырехугольник</v>
          </cell>
        </row>
        <row r="437">
          <cell r="B437" t="str">
            <v>ПС 220/110 кВ закр., схема 220-13 две рабочие системы шин</v>
          </cell>
        </row>
        <row r="440">
          <cell r="B440" t="str">
            <v>Противоаварийная автоматика ПС - до 2 присоед. 220 кВ</v>
          </cell>
        </row>
        <row r="441">
          <cell r="B441" t="str">
            <v>Противоаварийная автоматика ПС - свыше 2 присоед. 220 кВ</v>
          </cell>
        </row>
        <row r="442">
          <cell r="B442" t="str">
            <v>комплекс АСУ ТП  ПС 110 кВ</v>
          </cell>
        </row>
        <row r="443">
          <cell r="B443" t="str">
            <v>комплекс АСУ ТП  ПС 220 кВ</v>
          </cell>
        </row>
        <row r="444">
          <cell r="B444" t="str">
            <v>комплекс АИСКУЭ  ПС 110 кВ</v>
          </cell>
        </row>
        <row r="445">
          <cell r="B445" t="str">
            <v>комплекс АИСКУЭ  ПС 220 кВ</v>
          </cell>
        </row>
        <row r="446">
          <cell r="B446" t="str">
            <v>Система телемеханики  ПС 110 кВ</v>
          </cell>
        </row>
        <row r="447">
          <cell r="B447" t="str">
            <v>Система телемеханики  ПС 220 кВ</v>
          </cell>
        </row>
        <row r="448">
          <cell r="B448" t="str">
            <v>Система пожарно-охранной сигнализации ПС 110 кВ</v>
          </cell>
        </row>
        <row r="449">
          <cell r="B449" t="str">
            <v>Система пожарно-охранной сигнализации ПС 220 кВ</v>
          </cell>
        </row>
        <row r="452">
          <cell r="B452" t="str">
            <v>ОРУ 35 кВ схема 1: блок линия трансформатор с разъединителем</v>
          </cell>
        </row>
        <row r="453">
          <cell r="B453" t="str">
            <v>ОРУ 35 кВ схема 3Н: блок линия-трансформатор с выключателем</v>
          </cell>
        </row>
        <row r="454">
          <cell r="B454" t="str">
            <v>ОРУ 35 кВ схема 4Н: два блока с элегазовым выкл. и перемычкой со стороны линии</v>
          </cell>
        </row>
        <row r="455">
          <cell r="B455" t="str">
            <v>ОРУ 35 кВ схема 5Н, 5 АН: мостик с элег. выключателем в перемычке и в цепях</v>
          </cell>
        </row>
        <row r="456">
          <cell r="B456" t="str">
            <v>ОРУ 110 кВ схема 1: блок линия трансформатор с разъединителем</v>
          </cell>
        </row>
        <row r="457">
          <cell r="B457" t="str">
            <v>ОРУ 110 кВ схема 3Н: блок линия-трансформатор с выключателем</v>
          </cell>
        </row>
        <row r="458">
          <cell r="B458" t="str">
            <v>ОРУ 110 кВ схема 4Н: два блока с элегазовым выкл. и перемычкой со стороны линии</v>
          </cell>
        </row>
        <row r="459">
          <cell r="B459" t="str">
            <v>ОРУ 110 кВ схема 5Н, 5 АН: мостик с элег. выключателем в перемычке и в цепях</v>
          </cell>
        </row>
        <row r="460">
          <cell r="B460" t="str">
            <v>ОРУ 220 кВ схема 1: блок линия трансформатор с разъединителем</v>
          </cell>
        </row>
        <row r="461">
          <cell r="B461" t="str">
            <v>ОРУ 220 кВ схема 3Н: блок линия-трансформатор с выключателем</v>
          </cell>
        </row>
        <row r="462">
          <cell r="B462" t="str">
            <v>ОРУ 220 кВ схема 4Н: два блока с элегазовым выкл. и перемычкой со стороны линии</v>
          </cell>
        </row>
        <row r="463">
          <cell r="B463" t="str">
            <v>ОРУ 220 кВ схема 5Н, 5 АН: мостик с элег. выключателем в перемычке и в цепях</v>
          </cell>
        </row>
        <row r="466">
          <cell r="B466" t="str">
            <v>Выключатель 6-10 кВ масляный 31,5-40 кА</v>
          </cell>
        </row>
        <row r="467">
          <cell r="B467" t="str">
            <v>Выключатель 6-10 кВ вакуумный КРУН 31,5-40 кА</v>
          </cell>
        </row>
        <row r="468">
          <cell r="B468" t="str">
            <v>Выключатель 6-10 кВ элегазовый для ОРУ 31,5-40 кА</v>
          </cell>
        </row>
        <row r="469">
          <cell r="B469" t="str">
            <v>Выключатель 6-10 кВ элегазовый для КРУ 31,5-40 кА</v>
          </cell>
        </row>
        <row r="470">
          <cell r="B470" t="str">
            <v>Выключатель 35 кВ масляный наружной установки 20-25 кА</v>
          </cell>
        </row>
        <row r="471">
          <cell r="B471" t="str">
            <v>Выключатель 35 кВ вакуумный</v>
          </cell>
        </row>
        <row r="472">
          <cell r="B472" t="str">
            <v>Выключатель 35 кВ элегазовый для ОРУ</v>
          </cell>
        </row>
        <row r="473">
          <cell r="B473" t="str">
            <v>Выключатель 35 кВ элегазовый для КРУЭ</v>
          </cell>
        </row>
        <row r="474">
          <cell r="B474" t="str">
            <v>Выключатель 110 кВ воздушный</v>
          </cell>
        </row>
        <row r="475">
          <cell r="B475" t="str">
            <v>Выключатель 110 кВ масляный</v>
          </cell>
        </row>
        <row r="476">
          <cell r="B476" t="str">
            <v>Выключатель 110 кВ вакуумный КРУН</v>
          </cell>
        </row>
        <row r="477">
          <cell r="B477" t="str">
            <v>Выключатель 110 кВ элегазовый для ОРУ</v>
          </cell>
        </row>
        <row r="478">
          <cell r="B478" t="str">
            <v>Выключатель 110 кВ элегазовый для КРУЭ</v>
          </cell>
        </row>
        <row r="479">
          <cell r="B479" t="str">
            <v>Выключатель 110 кВ элегазовый для КРУЭ Siemens</v>
          </cell>
        </row>
        <row r="480">
          <cell r="B480" t="str">
            <v>Выключатель 110 кВ элегазовый для КРУЭ Hyundai</v>
          </cell>
        </row>
        <row r="481">
          <cell r="B481" t="str">
            <v>Выключатель 220 кВ воздушный</v>
          </cell>
        </row>
        <row r="482">
          <cell r="B482" t="str">
            <v>Выключатель 220 кВ масляный</v>
          </cell>
        </row>
        <row r="483">
          <cell r="B483" t="str">
            <v>Выключатель 220 кВ элегазовый для ОРУ</v>
          </cell>
        </row>
        <row r="484">
          <cell r="B484" t="str">
            <v>Выключатель 220 кВ  элегазовый для КРУЭ</v>
          </cell>
        </row>
        <row r="485">
          <cell r="B485" t="str">
            <v>Выключатель 220 кВ  элегазовый для КРУЭ  Siemens</v>
          </cell>
        </row>
        <row r="488">
          <cell r="B488" t="str">
            <v>Трансформатор 35/НН мощностью 2,5 МВА</v>
          </cell>
        </row>
        <row r="489">
          <cell r="B489" t="str">
            <v>Трансформатор 35/НН мощностью 4 МВА</v>
          </cell>
        </row>
        <row r="490">
          <cell r="B490" t="str">
            <v>Трансформатор 35/НН мощностью 6,3 МВА</v>
          </cell>
        </row>
        <row r="491">
          <cell r="B491" t="str">
            <v>Трансформатор 35/НН мощностью 10 МВА</v>
          </cell>
        </row>
        <row r="492">
          <cell r="B492" t="str">
            <v>Трансформатор 35/НН мощностью 16 МВА</v>
          </cell>
        </row>
        <row r="493">
          <cell r="B493" t="str">
            <v>Трансформатор 35/НН мощностью 25 МВА</v>
          </cell>
        </row>
        <row r="494">
          <cell r="B494" t="str">
            <v>Трансформатор 35/НН мощностью 40 МВА</v>
          </cell>
        </row>
        <row r="495">
          <cell r="B495" t="str">
            <v>Трансформатор 110/НН мощностью 6,3 МВА</v>
          </cell>
        </row>
        <row r="496">
          <cell r="B496" t="str">
            <v>Трансформатор 110/НН мощностью 10 МВА</v>
          </cell>
        </row>
        <row r="497">
          <cell r="B497" t="str">
            <v>Трансформатор 110/НН мощностью 16 МВА</v>
          </cell>
        </row>
        <row r="498">
          <cell r="B498" t="str">
            <v>Трансформатор 110/НН мощностью 25 МВА</v>
          </cell>
        </row>
        <row r="499">
          <cell r="B499" t="str">
            <v>Трансформатор 110/НН мощностью 40 МВА</v>
          </cell>
        </row>
        <row r="500">
          <cell r="B500" t="str">
            <v>Трансформатор 110/НН мощностью 63 МВА</v>
          </cell>
        </row>
        <row r="501">
          <cell r="B501" t="str">
            <v>Трансформатор 110/НН мощностью 80 МВА</v>
          </cell>
        </row>
        <row r="502">
          <cell r="B502" t="str">
            <v>Трансформатор 110/НН мощностью 125 МВА</v>
          </cell>
        </row>
        <row r="503">
          <cell r="B503" t="str">
            <v>Трансформатор 110/НН мощностью 220 МВА</v>
          </cell>
        </row>
        <row r="504">
          <cell r="B504" t="str">
            <v>Трансформатор 110/35/НН мощностью 6,3 МВА</v>
          </cell>
        </row>
        <row r="505">
          <cell r="B505" t="str">
            <v>Трансформатор 110/35/НН мощностью 10 МВА</v>
          </cell>
        </row>
        <row r="506">
          <cell r="B506" t="str">
            <v>Трансформатор 110/35/НН мощностью 16 МВА</v>
          </cell>
        </row>
        <row r="507">
          <cell r="B507" t="str">
            <v>Трансформатор 110/35/НН мощностью 25 МВА</v>
          </cell>
        </row>
        <row r="508">
          <cell r="B508" t="str">
            <v>Трансформатор 110/35/НН мощностью 40 МВА</v>
          </cell>
        </row>
        <row r="509">
          <cell r="B509" t="str">
            <v>Трансформатор 110/35/НН мощностью 63 МВА</v>
          </cell>
        </row>
        <row r="510">
          <cell r="B510" t="str">
            <v>Трансформатор 110/35/НН мощностью 80 МВА</v>
          </cell>
        </row>
        <row r="511">
          <cell r="B511" t="str">
            <v>Трансформатор 220/НН мощностью 40 МВА</v>
          </cell>
        </row>
        <row r="512">
          <cell r="B512" t="str">
            <v>Трансформатор 220/НН мощностью 63 МВА</v>
          </cell>
        </row>
        <row r="513">
          <cell r="B513" t="str">
            <v>Трансформатор 220/НН ПБВ мощностью 80 МВА</v>
          </cell>
        </row>
        <row r="514">
          <cell r="B514" t="str">
            <v>Трансформатор 220/НН мощностью 100 МВА</v>
          </cell>
        </row>
        <row r="515">
          <cell r="B515" t="str">
            <v>Трансформатор 220/НН ПБВ мощностью 125 МВА</v>
          </cell>
        </row>
        <row r="516">
          <cell r="B516" t="str">
            <v>Трансформатор 220/НН мощностью 160 МВА</v>
          </cell>
        </row>
        <row r="517">
          <cell r="B517" t="str">
            <v>Трансформатор 220/НН ПБВ мощностью 200 МВА</v>
          </cell>
        </row>
        <row r="518">
          <cell r="B518" t="str">
            <v>Трансформатор 220/35/НН мощностью 25 МВА</v>
          </cell>
        </row>
        <row r="519">
          <cell r="B519" t="str">
            <v>Трансформатор 220/35/НН мощностью 40 МВА</v>
          </cell>
        </row>
        <row r="520">
          <cell r="B520" t="str">
            <v>Автотрансформатор 220/110/НН мощностью 63 МВА</v>
          </cell>
        </row>
        <row r="521">
          <cell r="B521" t="str">
            <v>Автотрансформатор 220/110/НН мощностью 125 МВА</v>
          </cell>
        </row>
        <row r="522">
          <cell r="B522" t="str">
            <v>Автотрансформатор 220/110/НН мощностью 200 МВА</v>
          </cell>
        </row>
        <row r="523">
          <cell r="B523" t="str">
            <v>Автотрансформатор 220/110/НН мощностью 250 МВА</v>
          </cell>
        </row>
        <row r="524">
          <cell r="B524" t="str">
            <v>Лин. рег. тр-р ТДНЛ-10000/10 10 кВ, мощностью 10 МВА</v>
          </cell>
        </row>
        <row r="525">
          <cell r="B525" t="str">
            <v>Лин. рег. тр-р ТМНЛ-16000/10 10 кВ, мощностью 16 МВА</v>
          </cell>
        </row>
        <row r="526">
          <cell r="B526" t="str">
            <v>Лин. рег. тр-р ТДНЛ-40000/10 10 кВ, мощностью 40 МВА</v>
          </cell>
        </row>
        <row r="527">
          <cell r="B527" t="str">
            <v>Лин. рег. тр-р ТДНЛ-63000/10 10 кВ, мощностью 63 МВА</v>
          </cell>
        </row>
        <row r="528">
          <cell r="B528" t="str">
            <v>Лин. рег. тр-р ТДНЛ-63000/35 35 кВ, мощностью 63 МВА</v>
          </cell>
        </row>
        <row r="531">
          <cell r="B531" t="str">
            <v>Синхр. компенсатор КСВБ-50-11 мощностью 50 МВАр</v>
          </cell>
        </row>
        <row r="532">
          <cell r="B532" t="str">
            <v>Синхр. компенсатор КСВБО-50-11 мощностью 50 МВАр</v>
          </cell>
        </row>
        <row r="533">
          <cell r="B533" t="str">
            <v>Синхр. компенсатор КСВБ-100-11 мощностью 100 МВАр</v>
          </cell>
        </row>
        <row r="534">
          <cell r="B534" t="str">
            <v>Синхр. компенсатор КСВБО-100-11 мощностью 100 МВАр</v>
          </cell>
        </row>
        <row r="535">
          <cell r="B535" t="str">
            <v>Асинхр. компенсатор АСК-50 мощностью 50 МВАр</v>
          </cell>
        </row>
        <row r="536">
          <cell r="B536" t="str">
            <v>Асинхр. компенсатор АСК-100 мощностью 100 МВАр</v>
          </cell>
        </row>
        <row r="537">
          <cell r="B537" t="str">
            <v>Статич. тиристорный компенсатор СТК-50</v>
          </cell>
        </row>
        <row r="538">
          <cell r="B538" t="str">
            <v>Статич. тиристорный компенсатор СТК-100</v>
          </cell>
        </row>
        <row r="539">
          <cell r="B539" t="str">
            <v>Два синхр. компенсатора КСВБ-50-11 мощностью 50 МВАр</v>
          </cell>
        </row>
        <row r="540">
          <cell r="B540" t="str">
            <v>Два синхр. компенсатора КСВБО-50-11 мощностью 50 МВАр</v>
          </cell>
        </row>
        <row r="541">
          <cell r="B541" t="str">
            <v>Два синхр. компенсатора КСВБ-100-11 мощностью 100 МВАр</v>
          </cell>
        </row>
        <row r="542">
          <cell r="B542" t="str">
            <v>Два синхр. компенсатора КСВБО-100-11 мощностью 100 МВАр</v>
          </cell>
        </row>
        <row r="543">
          <cell r="B543" t="str">
            <v>Два асинхр. компенсатора АСК-50 мощностью 50 МВАр</v>
          </cell>
        </row>
        <row r="544">
          <cell r="B544" t="str">
            <v>Два асинхр. компенсатора АСК-100 мощностью 100 МВАр</v>
          </cell>
        </row>
        <row r="545">
          <cell r="B545" t="str">
            <v>Два статич. тиристорных компенсатора СТК-50</v>
          </cell>
        </row>
        <row r="546">
          <cell r="B546" t="str">
            <v>Два статич. тиристорных компенсатора СТК-100</v>
          </cell>
        </row>
        <row r="549">
          <cell r="B549" t="str">
            <v>Упр. шунтирующий реактор УШР-110 мощностью 32 МВА</v>
          </cell>
        </row>
        <row r="550">
          <cell r="B550" t="str">
            <v>Упр. шунтирующий реактор УШР-220 мощностью 63 МВА</v>
          </cell>
        </row>
        <row r="551">
          <cell r="B551" t="str">
            <v>Упр. шунтирующий реактор УШР-220 мощностью 100 МВА</v>
          </cell>
        </row>
        <row r="552">
          <cell r="B552" t="str">
            <v>Шунтирующий реактор РТМ 11 кВ мощностью 3,3 МВА, 3 фазы</v>
          </cell>
        </row>
        <row r="553">
          <cell r="B553" t="str">
            <v>Шунтирующий реактор РТД 38,5 кВ мощностью 20 МВА, 3 фазы</v>
          </cell>
        </row>
        <row r="554">
          <cell r="B554" t="str">
            <v>Шунтирующий реактор 3хРОДБС 121 кВ мощностью 3х33,3 МВА, 3 фазы</v>
          </cell>
        </row>
        <row r="555">
          <cell r="B555" t="str">
            <v>Шунтовая конденс. батарея 6 кВ мощность. 1,45 МВАр</v>
          </cell>
        </row>
        <row r="556">
          <cell r="B556" t="str">
            <v>Шунтовая конденс. батарея 6 кВ мощность. 2,9 МВАр регулир.</v>
          </cell>
        </row>
        <row r="557">
          <cell r="B557" t="str">
            <v>Шунтовая конденс. батарея 6 кВ мощность. 4,3 МВАр</v>
          </cell>
        </row>
        <row r="558">
          <cell r="B558" t="str">
            <v>Шунтовая конденс. батарея 6 кВ мощность. 5,8 МВАр регулир.</v>
          </cell>
        </row>
        <row r="559">
          <cell r="B559" t="str">
            <v>Шунтовая конденс. батарея 6 кВ мощность. 7,2 МВАр</v>
          </cell>
        </row>
        <row r="560">
          <cell r="B560" t="str">
            <v>Шунтовая конденс. батарея 10 кВ мощность. 1,2 МВАр</v>
          </cell>
        </row>
        <row r="561">
          <cell r="B561" t="str">
            <v>Шунтовая конденс. батарея 10 кВ мощность. 2,4 МВАр</v>
          </cell>
        </row>
        <row r="562">
          <cell r="B562" t="str">
            <v>Шунтовая конденс. батарея 10 кВ мощность. 3,6 МВАр</v>
          </cell>
        </row>
        <row r="563">
          <cell r="B563" t="str">
            <v>Шунтовая конденс. батарея 10 кВ мощность. 4,8 МВАр регулир.</v>
          </cell>
        </row>
        <row r="564">
          <cell r="B564" t="str">
            <v>Шунтовая конденс. батарея 10 кВ мощность. 6,0 МВАр</v>
          </cell>
        </row>
        <row r="565">
          <cell r="B565" t="str">
            <v>Шунтовая конденс. батарея 10 кВ мощность. 7,2 МВАр</v>
          </cell>
        </row>
        <row r="566">
          <cell r="B566" t="str">
            <v>Шунтовая конденс. батарея 10 кВ мощность. 9,6 МВАр регулир.</v>
          </cell>
        </row>
        <row r="567">
          <cell r="B567" t="str">
            <v>Шунтовая конденс. батарея 10 кВ мощность. 12 МВАр</v>
          </cell>
        </row>
        <row r="568">
          <cell r="B568" t="str">
            <v>Шунтовая конденс. батарея 35 кВ мощность. 9,1 МВАр</v>
          </cell>
        </row>
        <row r="569">
          <cell r="B569" t="str">
            <v>Шунтовая конденс. батарея 35 кВ мощность. 13,6 МВАр</v>
          </cell>
        </row>
        <row r="570">
          <cell r="B570" t="str">
            <v>Шунтовая конденс. батарея 35 кВ мощность. 18,1 МВАр</v>
          </cell>
        </row>
        <row r="571">
          <cell r="B571" t="str">
            <v>Шунтовая конденс. батарея 110 кВ мощность. 27,2 МВАр</v>
          </cell>
        </row>
        <row r="572">
          <cell r="B572" t="str">
            <v>Шунтовая конденс. батарея 110 кВ мощность. 40,8 МВАр</v>
          </cell>
        </row>
        <row r="573">
          <cell r="B573" t="str">
            <v>Шунтовая конденс. батарея 110 кВ мощность. 54 МВАр</v>
          </cell>
        </row>
        <row r="574">
          <cell r="B574" t="str">
            <v>Шунтовая конденс. батарея 110 кВ мощность. 54,4 МВАр регулир.</v>
          </cell>
        </row>
        <row r="575">
          <cell r="B575" t="str">
            <v>Вакуумно-реакторная группа 10 кВ мощностью 7,5 МВАр</v>
          </cell>
        </row>
        <row r="576">
          <cell r="B576" t="str">
            <v>Вакуумно-реакторная группа 10 кВ мощностью 10 МВАр</v>
          </cell>
        </row>
        <row r="577">
          <cell r="B577" t="str">
            <v>Вакуумно-реакторная группа 10 кВ мощностью 20 МВАр</v>
          </cell>
        </row>
        <row r="578">
          <cell r="B578" t="str">
            <v>Вакуумно-реакторная группа 10 кВ мощностью 50 МВАр</v>
          </cell>
        </row>
        <row r="579">
          <cell r="B579" t="str">
            <v>Дугогасящий масл. однофазный реактор РЗДПОМ-300/10 У1</v>
          </cell>
        </row>
        <row r="580">
          <cell r="B580" t="str">
            <v>Дугогасящий масл. однофазный реактор РЗДПОМ-480/10 У1</v>
          </cell>
        </row>
        <row r="581">
          <cell r="B581" t="str">
            <v>Дугогасящий масл. однофазный реактор РЗДПОМ-480/20 У1</v>
          </cell>
        </row>
        <row r="582">
          <cell r="B582" t="str">
            <v>Дугогасящий масл. однофазный реактор РЗДПОМ-480/35 У1</v>
          </cell>
        </row>
        <row r="583">
          <cell r="B583" t="str">
            <v>Дугогасящий масл. однофазный реактор РЗДПОМА-120/6 У1</v>
          </cell>
        </row>
        <row r="584">
          <cell r="B584" t="str">
            <v>Дугогасящий масл. однофазный реактор РЗДПОМА-190/10 У1</v>
          </cell>
        </row>
        <row r="585">
          <cell r="B585" t="str">
            <v>Дугогасящий масл. однофазный реактор РЗДПОМА-300/6 У1</v>
          </cell>
        </row>
        <row r="586">
          <cell r="B586" t="str">
            <v>Дугогасящий масл. однофазный реактор РЗДПОМА-480/10 У1</v>
          </cell>
        </row>
        <row r="587">
          <cell r="B587" t="str">
            <v>Дугогасящий масл. однофазный реактор РЗДПОМА-760/10 У1</v>
          </cell>
        </row>
        <row r="588">
          <cell r="B588" t="str">
            <v>Дугогасящий масл. однофазный реактор РЗДПОМА-920/6 У1</v>
          </cell>
        </row>
        <row r="589">
          <cell r="B589" t="str">
            <v>Дугогасящий масл. однофазный реактор РЗДПОМА-1520/10 У1</v>
          </cell>
        </row>
        <row r="590">
          <cell r="B590" t="str">
            <v>Дугогасящий масл. однофазный реактор РЗДПОМА-2000/10 У1</v>
          </cell>
        </row>
        <row r="591">
          <cell r="B591" t="str">
            <v>Дугогасящий масл. однофазный реактор РУОМ-300/6 УХЛ1</v>
          </cell>
        </row>
        <row r="592">
          <cell r="B592" t="str">
            <v>Дугогасящий масл. однофазный реактор РУОМ-480/6 УХЛ1</v>
          </cell>
        </row>
        <row r="593">
          <cell r="B593" t="str">
            <v>Одинарный сухой токоогр. реактор РТОС 10-630-0,4 У3 внутр. установки</v>
          </cell>
        </row>
        <row r="594">
          <cell r="B594" t="str">
            <v>Одинарный сухой токоогр. реактор РТОС 10-2500-0,14 УХЛ1</v>
          </cell>
        </row>
        <row r="595">
          <cell r="B595" t="str">
            <v>Одинарный сухой токоогр. реактор РТОС 10-1600-0,14 У3 внутр. установки</v>
          </cell>
        </row>
        <row r="596">
          <cell r="B596" t="str">
            <v>Одинарный сухой токоогр. реактор РТОС 10-1600-0,25 У3 внутр. установки</v>
          </cell>
        </row>
        <row r="599">
          <cell r="B599" t="str">
            <v>Демонтаж трансформатора 35 кВ 10-40 МВА, с консервацией</v>
          </cell>
        </row>
        <row r="600">
          <cell r="B600" t="str">
            <v>Демонтаж трансформатора 35 кВ 10-40 МВА, с использованием</v>
          </cell>
        </row>
        <row r="601">
          <cell r="B601" t="str">
            <v>Демонтаж трансформатора 35 кВ 10-40 МВА, в лом с разборкой</v>
          </cell>
        </row>
        <row r="602">
          <cell r="B602" t="str">
            <v>Демонтаж трансформатора 35 кВ 10-40 МВА, в лом без разборки</v>
          </cell>
        </row>
        <row r="603">
          <cell r="B603" t="str">
            <v>Демонтаж трансформатора 110 кВ 2,5-6,3 МВА, с консервацией</v>
          </cell>
        </row>
        <row r="604">
          <cell r="B604" t="str">
            <v>Демонтаж трансформатора 110 кВ 2,5-6,3 МВА, с использованием</v>
          </cell>
        </row>
        <row r="605">
          <cell r="B605" t="str">
            <v>Демонтаж трансформатора 110 кВ 2,5-6,3 МВА, в лом с разборкой</v>
          </cell>
        </row>
        <row r="606">
          <cell r="B606" t="str">
            <v>Демонтаж трансформатора 110 кВ 2,5-6,3 МВА, в лом без разборки</v>
          </cell>
        </row>
        <row r="607">
          <cell r="B607" t="str">
            <v>Демонтаж трансформатора 110 кВ 25-80 МВА, с консервацией</v>
          </cell>
        </row>
        <row r="608">
          <cell r="B608" t="str">
            <v>Демонтаж трансформатора 110 кВ 25-80 МВА, с использованием</v>
          </cell>
        </row>
        <row r="609">
          <cell r="B609" t="str">
            <v>Демонтаж трансформатора 110 кВ 25-80 МВА, в лом с разборкой</v>
          </cell>
        </row>
        <row r="610">
          <cell r="B610" t="str">
            <v>Демонтаж трансформатора 110 кВ 25-80 МВА, в лом без разборки</v>
          </cell>
        </row>
        <row r="611">
          <cell r="B611" t="str">
            <v>Демонтаж трансформатора 220 кВ 25-160 МВА, с консервацией</v>
          </cell>
        </row>
        <row r="612">
          <cell r="B612" t="str">
            <v>Демонтаж трансформатора 220 кВ 25-160 МВА, с использованием</v>
          </cell>
        </row>
        <row r="613">
          <cell r="B613" t="str">
            <v>Демонтаж трансформатора 220 кВ 25-160 МВА, в лом с разборкой</v>
          </cell>
        </row>
        <row r="614">
          <cell r="B614" t="str">
            <v>Демонтаж трансформатора 220 кВ 25-160 МВА, в лом без разборки</v>
          </cell>
        </row>
        <row r="615">
          <cell r="B615" t="str">
            <v>Демонтаж трансформатора 220 кВ 200-250 МВА, с консервацией</v>
          </cell>
        </row>
        <row r="616">
          <cell r="B616" t="str">
            <v>Демонтаж трансформатора 220 кВ 200-250 МВА, с использованием</v>
          </cell>
        </row>
        <row r="617">
          <cell r="B617" t="str">
            <v>Демонтаж трансформатора 220 кВ 200-250 МВА, в лом с разборкой</v>
          </cell>
        </row>
        <row r="618">
          <cell r="B618" t="str">
            <v>Демонтаж трансформатора 220 кВ 200-250 МВА, в лом без разборки</v>
          </cell>
        </row>
        <row r="619">
          <cell r="B619" t="str">
            <v>Демонтаж масляного выключателя 35 кВ, с консервацией</v>
          </cell>
        </row>
        <row r="620">
          <cell r="B620" t="str">
            <v>Демонтаж масляного выключателя 35 кВ, с использованием</v>
          </cell>
        </row>
        <row r="621">
          <cell r="B621" t="str">
            <v>Демонтаж масляного выключателя 35 кВ, в лом с разборкой</v>
          </cell>
        </row>
        <row r="622">
          <cell r="B622" t="str">
            <v>Демонтаж масляного выключателя 35 кВ, в лом без разборки</v>
          </cell>
        </row>
        <row r="623">
          <cell r="B623" t="str">
            <v>Демонтаж масляного выключателя 110 кВ, с консервацией</v>
          </cell>
        </row>
        <row r="624">
          <cell r="B624" t="str">
            <v>Демонтаж масляного выключателя 110 кВ, с использованием</v>
          </cell>
        </row>
        <row r="625">
          <cell r="B625" t="str">
            <v>Демонтаж масляного выключателя 110 кВ, в лом с разборкой</v>
          </cell>
        </row>
        <row r="626">
          <cell r="B626" t="str">
            <v>Демонтаж масляного выключателя 110 кВ, в лом без разборки</v>
          </cell>
        </row>
        <row r="627">
          <cell r="B627" t="str">
            <v>Демонтаж масляного выключателя 220 кВ, с консервацией</v>
          </cell>
        </row>
        <row r="628">
          <cell r="B628" t="str">
            <v>Демонтаж масляного выключателя 220 кВ, с использованием</v>
          </cell>
        </row>
        <row r="629">
          <cell r="B629" t="str">
            <v>Демонтаж масляного выключателя 220 кВ, в лом с разборкой</v>
          </cell>
        </row>
        <row r="630">
          <cell r="B630" t="str">
            <v>Демонтаж масляного выключателя 220 кВ, в лом без разборки</v>
          </cell>
        </row>
        <row r="631">
          <cell r="B631" t="str">
            <v>Демонтаж воздушного выключателя 220 кВ, с консервацией</v>
          </cell>
        </row>
        <row r="632">
          <cell r="B632" t="str">
            <v>Демонтаж воздушного выключателя 220 кВ, с использованием</v>
          </cell>
        </row>
        <row r="633">
          <cell r="B633" t="str">
            <v>Демонтаж воздушного выключателя 220 кВ, в лом с разборкой</v>
          </cell>
        </row>
        <row r="634">
          <cell r="B634" t="str">
            <v>Демонтаж воздушного выключателя 220 кВ, в лом без разборки</v>
          </cell>
        </row>
        <row r="635">
          <cell r="B635" t="str">
            <v>Демонтаж разъединителя 35 кВ, с консервацией</v>
          </cell>
        </row>
        <row r="636">
          <cell r="B636" t="str">
            <v>Демонтаж разъединителя 35 кВ, с использованием</v>
          </cell>
        </row>
        <row r="637">
          <cell r="B637" t="str">
            <v>Демонтаж разъединителя 35 кВ, в лом с разборкой</v>
          </cell>
        </row>
        <row r="638">
          <cell r="B638" t="str">
            <v>Демонтаж разъединителя 35 кВ, в лом без разборки</v>
          </cell>
        </row>
        <row r="639">
          <cell r="B639" t="str">
            <v>Демонтаж разъединителя 110 кВ, с консервацией</v>
          </cell>
        </row>
        <row r="640">
          <cell r="B640" t="str">
            <v>Демонтаж разъединителя 110 кВ, с использованием</v>
          </cell>
        </row>
        <row r="641">
          <cell r="B641" t="str">
            <v>Демонтаж разъединителя 110 кВ, в лом с разборкой</v>
          </cell>
        </row>
        <row r="642">
          <cell r="B642" t="str">
            <v>Демонтаж разъединителя 110 кВ, в лом без разборки</v>
          </cell>
        </row>
        <row r="643">
          <cell r="B643" t="str">
            <v>Демонтаж разъединителя 220 кВ, с консервацией</v>
          </cell>
        </row>
        <row r="644">
          <cell r="B644" t="str">
            <v>Демонтаж разъединителя 220 кВ, с использованием</v>
          </cell>
        </row>
        <row r="645">
          <cell r="B645" t="str">
            <v>Демонтаж разъединителя 220 кВ, в лом с разборкой</v>
          </cell>
        </row>
        <row r="646">
          <cell r="B646" t="str">
            <v>Демонтаж разъединителя 220 кВ, в лом без разборки</v>
          </cell>
        </row>
        <row r="647">
          <cell r="B647" t="str">
            <v>Демонтаж стальных опор под оборудование, с консервацией</v>
          </cell>
        </row>
        <row r="648">
          <cell r="B648" t="str">
            <v>Демонтаж стальных опор под оборудование, с использованием</v>
          </cell>
        </row>
        <row r="649">
          <cell r="B649" t="str">
            <v>Демонтаж стальных опор под оборудование, в лом с разборкой</v>
          </cell>
        </row>
        <row r="650">
          <cell r="B650" t="str">
            <v>Демонтаж стальных опор под оборудование, в лом без разборки</v>
          </cell>
        </row>
        <row r="653">
          <cell r="B653" t="str">
            <v>Демонтаж ограждения сетчатого</v>
          </cell>
        </row>
        <row r="654">
          <cell r="B654" t="str">
            <v>Демонтаж ограждения железобетонного</v>
          </cell>
        </row>
        <row r="655">
          <cell r="B655" t="str">
            <v>Разборка подъездного ж/д пути</v>
          </cell>
        </row>
        <row r="656">
          <cell r="B656" t="str">
            <v>Разборка ж/б лотков и каналов</v>
          </cell>
        </row>
        <row r="657">
          <cell r="B657" t="str">
            <v>Демонтаж кабеля в непроходных каналах</v>
          </cell>
        </row>
        <row r="658">
          <cell r="B658" t="str">
            <v>Демонтаж инженерных сетей</v>
          </cell>
        </row>
        <row r="659">
          <cell r="B659" t="str">
            <v>Разборка покрытия дорог и оснований</v>
          </cell>
        </row>
        <row r="660">
          <cell r="B660" t="str">
            <v>Демонтаж маслосборников и пожарных резервуаров до 100 м3</v>
          </cell>
        </row>
        <row r="661">
          <cell r="B661" t="str">
            <v>Демонтаж маслосборников и пожарных резервуаров свыше 100 м3</v>
          </cell>
        </row>
        <row r="662">
          <cell r="B662" t="str">
            <v>Поэлем. разборка зданий с коммуникациями и оборудованием</v>
          </cell>
        </row>
        <row r="663">
          <cell r="B663" t="str">
            <v>Поэлем. разборка зданий без коммуникаций и оборудования</v>
          </cell>
        </row>
        <row r="664">
          <cell r="B664" t="str">
            <v>Демонтаж блока синхронных компенсаторов</v>
          </cell>
        </row>
        <row r="665">
          <cell r="B665" t="str">
            <v>Демонтаж ж/б конструкций ОРУ</v>
          </cell>
        </row>
        <row r="666">
          <cell r="B666" t="str">
            <v>Демонтаж стальных конструкций порталов ОРУ</v>
          </cell>
        </row>
        <row r="669">
          <cell r="B669" t="str">
            <v>Мачтовые подстанции мощностью 25-250 кВА</v>
          </cell>
        </row>
        <row r="670">
          <cell r="B670" t="str">
            <v>КТП с тр-ром мощностью 25-630 кВА</v>
          </cell>
        </row>
        <row r="671">
          <cell r="B671" t="str">
            <v>КТП с двумя тр-рами мощностью 160-630 кВА</v>
          </cell>
        </row>
        <row r="672">
          <cell r="B672" t="str">
            <v>БКТП закрытого типа с двумя тр-рами мощностью 160-630 кВА</v>
          </cell>
        </row>
        <row r="673">
          <cell r="B673" t="str">
            <v>Распределительные пункты наружной установки</v>
          </cell>
        </row>
        <row r="674">
          <cell r="B674" t="str">
            <v>Распределительные пункты закрытого типа</v>
          </cell>
        </row>
        <row r="675">
          <cell r="B675" t="str">
            <v>Секционирующие пункты</v>
          </cell>
        </row>
        <row r="678">
          <cell r="B678" t="str">
            <v>ПС 35/6-10 кВ схема 35-4 блок линия-трансформатор</v>
          </cell>
        </row>
        <row r="679">
          <cell r="B679" t="str">
            <v>ПС 35/6-10 кВ схема 35-5 мостик с тремя выключателями</v>
          </cell>
        </row>
        <row r="680">
          <cell r="B680" t="str">
            <v>ПС 35/6-10 кВ сборные шины с 8 ячейками ВН</v>
          </cell>
        </row>
        <row r="681">
          <cell r="B681" t="str">
            <v>ПС 110/6-10 кВ схема 110-4 блок линия трансформатор</v>
          </cell>
        </row>
        <row r="682">
          <cell r="B682" t="str">
            <v>ПС 110/6-10 кВ схема 110-5 мостик с тремя выключателями</v>
          </cell>
        </row>
        <row r="683">
          <cell r="B683" t="str">
            <v>ПС 110/6-10 кВ сборные шины с 8 ячейками ВН</v>
          </cell>
        </row>
        <row r="684">
          <cell r="B684" t="str">
            <v>ПС 110/35/6-10 кВ схема 110-4 с 5 ячейками 35 кВ</v>
          </cell>
        </row>
        <row r="685">
          <cell r="B685" t="str">
            <v>ПС 110/35/6-10 кВ схема 110-5 мостик с 9 ячейками 35 кВ</v>
          </cell>
        </row>
        <row r="686">
          <cell r="B686" t="str">
            <v>ПС 110/35/6-10 кВ сборные шины с 9 ячейками 110 кВ и 9 ячейками 35 кВ</v>
          </cell>
        </row>
        <row r="687">
          <cell r="B687" t="str">
            <v>ПС 220/6-10 кВ схема 220-4 блок линия-трансформатор</v>
          </cell>
        </row>
        <row r="688">
          <cell r="B688" t="str">
            <v>ПС 220/6-10 кВ схема 220-5 мостик</v>
          </cell>
        </row>
        <row r="689">
          <cell r="B689" t="str">
            <v>ПС 220/6-10 кВ схема 220-7 четырехугольник</v>
          </cell>
        </row>
        <row r="690">
          <cell r="B690" t="str">
            <v>ПС 220/6-10 кВ сборные шины с 9 ячейками 220 кВ</v>
          </cell>
        </row>
        <row r="691">
          <cell r="B691" t="str">
            <v>ПС 220/35/6-10 кВ схема 220-4 блок с 10 ячейками 35 кВ</v>
          </cell>
        </row>
        <row r="692">
          <cell r="B692" t="str">
            <v>ПС 220/110/6-10 кВ схема 220-4 блок с 6 ячейками 110 кВ</v>
          </cell>
        </row>
        <row r="693">
          <cell r="B693" t="str">
            <v>ПС 220/110/6-10 кВ схема 220-5 мостик с 12 ячейками 110 кВ</v>
          </cell>
        </row>
        <row r="694">
          <cell r="B694" t="str">
            <v>ПС 220/110/6-10 кВ сборные шины с 9 ячейками 220 кВ и 8 ячейками 110 кВ</v>
          </cell>
        </row>
        <row r="695">
          <cell r="B695" t="str">
            <v>ПС 220/110/35/10 кВ сборные шины с 9х220 кв, 9Х110 кВ, 10х35 кВ, 4 тр-ра</v>
          </cell>
        </row>
      </sheetData>
      <sheetData sheetId="4" refreshError="1">
        <row r="5">
          <cell r="HH5" t="str">
            <v>I</v>
          </cell>
          <cell r="HI5" t="str">
            <v>II</v>
          </cell>
          <cell r="HJ5" t="str">
            <v>III</v>
          </cell>
          <cell r="HK5" t="str">
            <v>IV</v>
          </cell>
          <cell r="HL5" t="str">
            <v>V</v>
          </cell>
          <cell r="HM5" t="str">
            <v>VI</v>
          </cell>
          <cell r="HN5" t="str">
            <v>VII</v>
          </cell>
          <cell r="HO5" t="str">
            <v>VIII</v>
          </cell>
          <cell r="HP5" t="str">
            <v>IX</v>
          </cell>
          <cell r="HQ5" t="str">
            <v>X</v>
          </cell>
          <cell r="HR5" t="str">
            <v>XI</v>
          </cell>
          <cell r="HS5" t="str">
            <v>XII</v>
          </cell>
          <cell r="HT5" t="str">
            <v>XIII</v>
          </cell>
          <cell r="HU5" t="str">
            <v>XIV</v>
          </cell>
          <cell r="HV5" t="str">
            <v>XV</v>
          </cell>
          <cell r="HW5" t="str">
            <v>XVI</v>
          </cell>
          <cell r="HX5" t="str">
            <v>XVII</v>
          </cell>
          <cell r="HY5" t="str">
            <v>XVIII</v>
          </cell>
          <cell r="HZ5" t="str">
            <v>XIX</v>
          </cell>
          <cell r="IA5" t="str">
            <v>XX</v>
          </cell>
          <cell r="IB5" t="str">
            <v>XXI</v>
          </cell>
          <cell r="IC5" t="str">
            <v>XXII</v>
          </cell>
          <cell r="ID5" t="str">
            <v>XXIII</v>
          </cell>
          <cell r="IE5" t="str">
            <v>XXIV</v>
          </cell>
          <cell r="IF5" t="str">
            <v>XXV</v>
          </cell>
          <cell r="IG5" t="str">
            <v>XXVI</v>
          </cell>
          <cell r="IH5" t="str">
            <v>XXVII</v>
          </cell>
          <cell r="II5" t="str">
            <v>XXVIII</v>
          </cell>
          <cell r="IJ5" t="str">
            <v>XXIX</v>
          </cell>
          <cell r="IK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 (1 зона)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 (1 зона)</v>
          </cell>
        </row>
        <row r="25">
          <cell r="B25" t="str">
            <v>Республика Коми (1 зона)</v>
          </cell>
        </row>
        <row r="26">
          <cell r="B26" t="str">
            <v>Архангельская область (1 зона)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 ( 1 зона)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 (1 зона)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Республика(1 зона)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Нижегородская обл. (г. Саров)</v>
          </cell>
        </row>
        <row r="57">
          <cell r="B57" t="str">
            <v>Оренбургская область</v>
          </cell>
        </row>
        <row r="58">
          <cell r="B58" t="str">
            <v>Пензенская область</v>
          </cell>
        </row>
        <row r="59">
          <cell r="B59" t="str">
            <v>Пермский край</v>
          </cell>
        </row>
        <row r="60">
          <cell r="B60" t="str">
            <v>Самарская область</v>
          </cell>
        </row>
        <row r="61">
          <cell r="B61" t="str">
            <v>Саратовская область</v>
          </cell>
        </row>
        <row r="62">
          <cell r="B62" t="str">
            <v>Ульяновская область</v>
          </cell>
        </row>
        <row r="63">
          <cell r="B63" t="str">
            <v>Курганская область</v>
          </cell>
        </row>
        <row r="64">
          <cell r="B64" t="str">
            <v>Свердловская область</v>
          </cell>
        </row>
        <row r="65">
          <cell r="B65" t="str">
            <v>Тюменская область (1 зона)</v>
          </cell>
        </row>
        <row r="66">
          <cell r="B66" t="str">
            <v>Челябинская область</v>
          </cell>
        </row>
        <row r="67">
          <cell r="B67" t="str">
            <v>Ханты-Мансийский а.о.(Югра)</v>
          </cell>
        </row>
        <row r="68">
          <cell r="B68" t="str">
            <v>Ямало-Ненецкий а. о. (2 зона)</v>
          </cell>
        </row>
        <row r="69">
          <cell r="B69" t="str">
            <v>Республика Алтай ( 1 зона)</v>
          </cell>
        </row>
        <row r="70">
          <cell r="B70" t="str">
            <v>Республика Бурятия</v>
          </cell>
        </row>
        <row r="71">
          <cell r="B71" t="str">
            <v>Республика Тыва</v>
          </cell>
        </row>
        <row r="72">
          <cell r="B72" t="str">
            <v>Республика Хакасия</v>
          </cell>
        </row>
        <row r="73">
          <cell r="B73" t="str">
            <v>Алтайский край (1 зона)</v>
          </cell>
        </row>
        <row r="74">
          <cell r="B74" t="str">
            <v>Красноярский край ( 1 зона )</v>
          </cell>
        </row>
        <row r="75">
          <cell r="B75" t="str">
            <v>Иркутская область (1 зона)</v>
          </cell>
        </row>
        <row r="76">
          <cell r="B76" t="str">
            <v>Кемеровская область (2 зона)</v>
          </cell>
        </row>
        <row r="77">
          <cell r="B77" t="str">
            <v>Новосибирская область (1 зона)</v>
          </cell>
        </row>
        <row r="78">
          <cell r="B78" t="str">
            <v>Омская область</v>
          </cell>
        </row>
        <row r="79">
          <cell r="B79" t="str">
            <v>Томская область</v>
          </cell>
        </row>
        <row r="80">
          <cell r="B80" t="str">
            <v>Забайкальский край</v>
          </cell>
        </row>
        <row r="81">
          <cell r="B81" t="str">
            <v>Республика Саха (Якутия), г. Якутск</v>
          </cell>
        </row>
        <row r="82">
          <cell r="B82" t="str">
            <v>Приморский край</v>
          </cell>
        </row>
        <row r="83">
          <cell r="B83" t="str">
            <v>Хабаровский край (1 зона, г. Хабаровск)</v>
          </cell>
        </row>
        <row r="84">
          <cell r="B84" t="str">
            <v>Амурская область (1 зона)</v>
          </cell>
        </row>
        <row r="85">
          <cell r="B85" t="str">
            <v>Камчатский край</v>
          </cell>
        </row>
        <row r="86">
          <cell r="B86" t="str">
            <v>Магаданская область</v>
          </cell>
        </row>
        <row r="87">
          <cell r="B87" t="str">
            <v>Сахалинская область (1 зона)</v>
          </cell>
        </row>
        <row r="88">
          <cell r="B88" t="str">
            <v>Еврейская а.о.</v>
          </cell>
        </row>
        <row r="89">
          <cell r="B89" t="str">
            <v>Чукотский а. о.</v>
          </cell>
        </row>
        <row r="90">
          <cell r="B90" t="str">
            <v>Республика Крым</v>
          </cell>
        </row>
        <row r="91">
          <cell r="B91" t="str">
            <v>Севастополь</v>
          </cell>
        </row>
        <row r="100">
          <cell r="B100" t="str">
            <v>I кв. 2000 г.</v>
          </cell>
          <cell r="C100" t="str">
            <v>базисные цены</v>
          </cell>
          <cell r="E100">
            <v>1</v>
          </cell>
          <cell r="F100">
            <v>1</v>
          </cell>
          <cell r="G100">
            <v>1.0760000000000001</v>
          </cell>
          <cell r="I100">
            <v>1</v>
          </cell>
          <cell r="J100">
            <v>1</v>
          </cell>
          <cell r="K100">
            <v>1.052</v>
          </cell>
          <cell r="L100">
            <v>0</v>
          </cell>
          <cell r="M100">
            <v>1</v>
          </cell>
          <cell r="N100">
            <v>0.84</v>
          </cell>
          <cell r="O100">
            <v>0.79</v>
          </cell>
        </row>
        <row r="101">
          <cell r="B101" t="str">
            <v>II кв. 2000 г.</v>
          </cell>
          <cell r="C101" t="str">
            <v>инерполяция</v>
          </cell>
          <cell r="E101">
            <v>1.0549999999999999</v>
          </cell>
          <cell r="F101">
            <v>1.0549999999999999</v>
          </cell>
          <cell r="G101">
            <v>1.121</v>
          </cell>
          <cell r="I101">
            <v>1.1200000000000001</v>
          </cell>
          <cell r="J101">
            <v>1.1200000000000001</v>
          </cell>
          <cell r="K101">
            <v>1.121</v>
          </cell>
          <cell r="L101">
            <v>0</v>
          </cell>
          <cell r="M101">
            <v>1</v>
          </cell>
          <cell r="N101">
            <v>0.88</v>
          </cell>
          <cell r="O101">
            <v>0.84299999999999997</v>
          </cell>
        </row>
        <row r="102">
          <cell r="B102" t="str">
            <v>III кв. 2000 г.</v>
          </cell>
          <cell r="C102" t="str">
            <v>инерполяция</v>
          </cell>
          <cell r="E102">
            <v>1.111</v>
          </cell>
          <cell r="F102">
            <v>1.111</v>
          </cell>
          <cell r="G102">
            <v>1.165</v>
          </cell>
          <cell r="I102">
            <v>1.2400000000000002</v>
          </cell>
          <cell r="J102">
            <v>1.2400000000000002</v>
          </cell>
          <cell r="K102">
            <v>1.2190000000000001</v>
          </cell>
          <cell r="L102">
            <v>0</v>
          </cell>
          <cell r="M102">
            <v>1</v>
          </cell>
          <cell r="N102">
            <v>0.92</v>
          </cell>
          <cell r="O102">
            <v>0.89600000000000002</v>
          </cell>
        </row>
        <row r="103">
          <cell r="B103" t="str">
            <v>IV кв. 2000 г.</v>
          </cell>
          <cell r="C103" t="str">
            <v>инерполяция</v>
          </cell>
          <cell r="E103">
            <v>1.1659999999999999</v>
          </cell>
          <cell r="F103">
            <v>1.1659999999999999</v>
          </cell>
          <cell r="G103">
            <v>1.1970000000000001</v>
          </cell>
          <cell r="I103">
            <v>1.3600000000000003</v>
          </cell>
          <cell r="J103">
            <v>1.3600000000000003</v>
          </cell>
          <cell r="K103">
            <v>1.353</v>
          </cell>
          <cell r="L103">
            <v>0</v>
          </cell>
          <cell r="M103">
            <v>1</v>
          </cell>
          <cell r="N103">
            <v>0.96000000000000008</v>
          </cell>
          <cell r="O103">
            <v>0.94899999999999995</v>
          </cell>
        </row>
        <row r="104">
          <cell r="B104" t="str">
            <v>I кв. 2001 г.</v>
          </cell>
          <cell r="C104" t="str">
            <v>инерполяция</v>
          </cell>
          <cell r="E104">
            <v>1.222</v>
          </cell>
          <cell r="F104">
            <v>1.222</v>
          </cell>
          <cell r="G104">
            <v>1.252</v>
          </cell>
          <cell r="I104">
            <v>1.4800000000000004</v>
          </cell>
          <cell r="J104">
            <v>1.4800000000000004</v>
          </cell>
          <cell r="K104">
            <v>1.4630000000000001</v>
          </cell>
          <cell r="M104">
            <v>1</v>
          </cell>
          <cell r="N104">
            <v>1</v>
          </cell>
          <cell r="O104">
            <v>1</v>
          </cell>
        </row>
        <row r="105">
          <cell r="B105" t="str">
            <v>II кв. 2001 г.</v>
          </cell>
          <cell r="C105" t="str">
            <v>инерполяция</v>
          </cell>
          <cell r="E105">
            <v>1.2769999999999999</v>
          </cell>
          <cell r="F105">
            <v>1.2769999999999999</v>
          </cell>
          <cell r="G105">
            <v>1.2929999999999999</v>
          </cell>
          <cell r="I105">
            <v>1.6000000000000005</v>
          </cell>
          <cell r="J105">
            <v>1.6000000000000005</v>
          </cell>
          <cell r="K105">
            <v>1.504</v>
          </cell>
          <cell r="L105">
            <v>0</v>
          </cell>
          <cell r="M105">
            <v>1</v>
          </cell>
          <cell r="N105">
            <v>1.046</v>
          </cell>
          <cell r="O105">
            <v>1.0469999999999999</v>
          </cell>
        </row>
        <row r="106">
          <cell r="B106" t="str">
            <v>III кв. 2001 г.</v>
          </cell>
          <cell r="C106" t="str">
            <v>инерполяция</v>
          </cell>
          <cell r="E106">
            <v>1.333</v>
          </cell>
          <cell r="F106">
            <v>1.333</v>
          </cell>
          <cell r="G106">
            <v>1.325</v>
          </cell>
          <cell r="I106">
            <v>1.7200000000000006</v>
          </cell>
          <cell r="J106">
            <v>1.7200000000000006</v>
          </cell>
          <cell r="K106">
            <v>1.5389999999999999</v>
          </cell>
          <cell r="L106">
            <v>0</v>
          </cell>
          <cell r="M106">
            <v>1</v>
          </cell>
          <cell r="N106">
            <v>1.0920000000000001</v>
          </cell>
          <cell r="O106">
            <v>1.0940000000000001</v>
          </cell>
        </row>
        <row r="107">
          <cell r="B107" t="str">
            <v>IV кв. 2001 г.</v>
          </cell>
          <cell r="C107" t="str">
            <v>инерполяция</v>
          </cell>
          <cell r="E107">
            <v>1.3879999999999999</v>
          </cell>
          <cell r="F107">
            <v>1.3879999999999999</v>
          </cell>
          <cell r="G107">
            <v>1.3560000000000001</v>
          </cell>
          <cell r="I107">
            <v>1.8400000000000007</v>
          </cell>
          <cell r="J107">
            <v>1.8400000000000007</v>
          </cell>
          <cell r="K107">
            <v>1.603</v>
          </cell>
          <cell r="L107">
            <v>0</v>
          </cell>
          <cell r="M107">
            <v>1</v>
          </cell>
          <cell r="N107">
            <v>1.1380000000000001</v>
          </cell>
          <cell r="O107">
            <v>1.141</v>
          </cell>
        </row>
        <row r="108">
          <cell r="B108" t="str">
            <v>I кв. 2002 г.</v>
          </cell>
          <cell r="C108" t="str">
            <v>инерполяция</v>
          </cell>
          <cell r="E108">
            <v>1.444</v>
          </cell>
          <cell r="F108">
            <v>1.444</v>
          </cell>
          <cell r="G108">
            <v>1.407</v>
          </cell>
          <cell r="I108">
            <v>1.9600000000000009</v>
          </cell>
          <cell r="J108">
            <v>1.9600000000000009</v>
          </cell>
          <cell r="K108">
            <v>1.6759999999999999</v>
          </cell>
          <cell r="L108">
            <v>0</v>
          </cell>
          <cell r="M108">
            <v>1.1859999999999999</v>
          </cell>
          <cell r="N108">
            <v>1.1840000000000002</v>
          </cell>
          <cell r="O108">
            <v>1.1879999999999999</v>
          </cell>
        </row>
        <row r="109">
          <cell r="B109" t="str">
            <v>II кв. 2002 г.</v>
          </cell>
          <cell r="C109" t="str">
            <v>инерполяция</v>
          </cell>
          <cell r="E109">
            <v>1.4990000000000001</v>
          </cell>
          <cell r="F109">
            <v>1.4990000000000001</v>
          </cell>
          <cell r="G109">
            <v>1.431</v>
          </cell>
          <cell r="I109">
            <v>2.080000000000001</v>
          </cell>
          <cell r="J109">
            <v>2.080000000000001</v>
          </cell>
          <cell r="K109">
            <v>1.7430000000000001</v>
          </cell>
          <cell r="L109">
            <v>0</v>
          </cell>
          <cell r="M109">
            <v>1.1859999999999999</v>
          </cell>
          <cell r="N109">
            <v>1.2300000000000002</v>
          </cell>
          <cell r="O109">
            <v>1.2350000000000001</v>
          </cell>
        </row>
        <row r="110">
          <cell r="B110" t="str">
            <v>III кв. 2002 г.</v>
          </cell>
          <cell r="C110" t="str">
            <v>инерполяция</v>
          </cell>
          <cell r="E110">
            <v>1.5549999999999999</v>
          </cell>
          <cell r="F110">
            <v>1.5549999999999999</v>
          </cell>
          <cell r="G110">
            <v>1.45</v>
          </cell>
          <cell r="I110">
            <v>2.2000000000000011</v>
          </cell>
          <cell r="J110">
            <v>2.2000000000000011</v>
          </cell>
          <cell r="K110">
            <v>1.8</v>
          </cell>
          <cell r="L110">
            <v>0</v>
          </cell>
          <cell r="M110">
            <v>1.1859999999999999</v>
          </cell>
          <cell r="N110">
            <v>1.2760000000000002</v>
          </cell>
          <cell r="O110">
            <v>1.282</v>
          </cell>
        </row>
        <row r="111">
          <cell r="B111" t="str">
            <v>IV кв. 2002 г.</v>
          </cell>
          <cell r="C111" t="str">
            <v>инерполяция</v>
          </cell>
          <cell r="E111">
            <v>1.611</v>
          </cell>
          <cell r="F111">
            <v>1.611</v>
          </cell>
          <cell r="G111">
            <v>1.4730000000000001</v>
          </cell>
          <cell r="I111">
            <v>2.3200000000000012</v>
          </cell>
          <cell r="J111">
            <v>2.3200000000000012</v>
          </cell>
          <cell r="K111">
            <v>1.847</v>
          </cell>
          <cell r="L111">
            <v>0</v>
          </cell>
          <cell r="M111">
            <v>1.1859999999999999</v>
          </cell>
          <cell r="N111">
            <v>1.3220000000000003</v>
          </cell>
          <cell r="O111">
            <v>1.329</v>
          </cell>
        </row>
        <row r="112">
          <cell r="B112" t="str">
            <v>I кв. 2003 г.</v>
          </cell>
          <cell r="C112" t="str">
            <v>инерполяция</v>
          </cell>
          <cell r="E112">
            <v>1.6659999999999999</v>
          </cell>
          <cell r="F112">
            <v>1.6659999999999999</v>
          </cell>
          <cell r="G112">
            <v>1.508</v>
          </cell>
          <cell r="I112">
            <v>2.4400000000000013</v>
          </cell>
          <cell r="J112">
            <v>2.4400000000000013</v>
          </cell>
          <cell r="K112">
            <v>1.8879999999999999</v>
          </cell>
          <cell r="L112">
            <v>0</v>
          </cell>
          <cell r="M112">
            <v>1.365086</v>
          </cell>
          <cell r="N112">
            <v>1.3680000000000003</v>
          </cell>
          <cell r="O112">
            <v>1.3759999999999999</v>
          </cell>
        </row>
        <row r="113">
          <cell r="B113" t="str">
            <v>II кв. 2003 г.</v>
          </cell>
          <cell r="C113" t="str">
            <v>инерполяция</v>
          </cell>
          <cell r="E113">
            <v>1.7210000000000001</v>
          </cell>
          <cell r="F113">
            <v>1.7210000000000001</v>
          </cell>
          <cell r="G113">
            <v>1.5349999999999999</v>
          </cell>
          <cell r="I113">
            <v>2.5600000000000014</v>
          </cell>
          <cell r="J113">
            <v>2.5600000000000014</v>
          </cell>
          <cell r="K113">
            <v>1.968</v>
          </cell>
          <cell r="L113">
            <v>0</v>
          </cell>
          <cell r="M113">
            <v>1.365086</v>
          </cell>
          <cell r="N113">
            <v>1.4140000000000004</v>
          </cell>
          <cell r="O113">
            <v>1.423</v>
          </cell>
        </row>
        <row r="114">
          <cell r="B114" t="str">
            <v>III кв. 2003 г.</v>
          </cell>
          <cell r="C114" t="str">
            <v>инерполяция</v>
          </cell>
          <cell r="E114">
            <v>1.7769999999999999</v>
          </cell>
          <cell r="F114">
            <v>1.7769999999999999</v>
          </cell>
          <cell r="G114">
            <v>1.56</v>
          </cell>
          <cell r="I114">
            <v>2.6800000000000015</v>
          </cell>
          <cell r="J114">
            <v>2.6800000000000015</v>
          </cell>
          <cell r="K114">
            <v>2.0419999999999998</v>
          </cell>
          <cell r="L114">
            <v>0</v>
          </cell>
          <cell r="M114">
            <v>1.365086</v>
          </cell>
          <cell r="N114">
            <v>1.46</v>
          </cell>
          <cell r="O114">
            <v>1.47</v>
          </cell>
        </row>
        <row r="115">
          <cell r="B115" t="str">
            <v>IV кв. 2003 г.</v>
          </cell>
          <cell r="C115" t="str">
            <v>инерполяция</v>
          </cell>
          <cell r="E115">
            <v>1.833</v>
          </cell>
          <cell r="F115">
            <v>1.833</v>
          </cell>
          <cell r="G115">
            <v>1.5880000000000001</v>
          </cell>
          <cell r="I115">
            <v>2.8000000000000016</v>
          </cell>
          <cell r="J115">
            <v>2.8000000000000016</v>
          </cell>
          <cell r="K115">
            <v>2.0910000000000002</v>
          </cell>
          <cell r="L115">
            <v>0</v>
          </cell>
          <cell r="M115">
            <v>1.365086</v>
          </cell>
          <cell r="N115">
            <v>1.5</v>
          </cell>
          <cell r="O115">
            <v>1.5169999999999999</v>
          </cell>
        </row>
        <row r="116">
          <cell r="B116" t="str">
            <v>I кв. 2004 г.</v>
          </cell>
          <cell r="C116" t="str">
            <v>Госстрой 03.03.2004  № НК-1448/10</v>
          </cell>
          <cell r="E116">
            <v>1.8879999999999999</v>
          </cell>
          <cell r="F116">
            <v>1.8879999999999999</v>
          </cell>
          <cell r="G116">
            <v>1.619</v>
          </cell>
          <cell r="I116">
            <v>2.9200000000000017</v>
          </cell>
          <cell r="J116">
            <v>2.9200000000000017</v>
          </cell>
          <cell r="K116">
            <v>2.177</v>
          </cell>
          <cell r="M116">
            <v>1.5288963200000001</v>
          </cell>
          <cell r="N116">
            <v>1.54</v>
          </cell>
          <cell r="O116">
            <v>1.56</v>
          </cell>
        </row>
        <row r="117">
          <cell r="B117" t="str">
            <v>II кв. 2004 г.</v>
          </cell>
          <cell r="C117" t="str">
            <v>Госстрой 03.03.2004  № НК-1448/10</v>
          </cell>
          <cell r="E117">
            <v>1.944</v>
          </cell>
          <cell r="F117">
            <v>1.944</v>
          </cell>
          <cell r="G117">
            <v>1.6719999999999999</v>
          </cell>
          <cell r="I117">
            <v>3.0400000000000018</v>
          </cell>
          <cell r="J117">
            <v>3.0400000000000018</v>
          </cell>
          <cell r="K117">
            <v>2.2389999999999999</v>
          </cell>
          <cell r="M117">
            <v>1.5288963200000001</v>
          </cell>
          <cell r="N117">
            <v>1.6</v>
          </cell>
          <cell r="O117">
            <v>1.62</v>
          </cell>
        </row>
        <row r="118">
          <cell r="B118" t="str">
            <v>III кв. 2004 г.</v>
          </cell>
          <cell r="C118" t="str">
            <v>Госстрой 20.04.2004 г. N СК-2419/10</v>
          </cell>
          <cell r="E118">
            <v>1.9990000000000001</v>
          </cell>
          <cell r="F118">
            <v>1.9990000000000001</v>
          </cell>
          <cell r="G118">
            <v>1.7070000000000001</v>
          </cell>
          <cell r="I118">
            <v>3.1600000000000019</v>
          </cell>
          <cell r="J118">
            <v>3.1600000000000019</v>
          </cell>
          <cell r="K118">
            <v>2.3199999999999998</v>
          </cell>
          <cell r="M118">
            <v>1.5288963200000001</v>
          </cell>
          <cell r="N118">
            <v>1.64</v>
          </cell>
          <cell r="O118">
            <v>1.67</v>
          </cell>
        </row>
        <row r="119">
          <cell r="B119" t="str">
            <v>IV кв. 2004 г.</v>
          </cell>
          <cell r="C119" t="str">
            <v>Госстрой 20.04.2004 г. N СК-2419/10</v>
          </cell>
          <cell r="E119">
            <v>2.0550000000000002</v>
          </cell>
          <cell r="F119">
            <v>2.0550000000000002</v>
          </cell>
          <cell r="G119">
            <v>1.7390000000000001</v>
          </cell>
          <cell r="I119">
            <v>3.280000000000002</v>
          </cell>
          <cell r="J119">
            <v>3.280000000000002</v>
          </cell>
          <cell r="K119">
            <v>2.419</v>
          </cell>
          <cell r="M119">
            <v>1.5288963200000001</v>
          </cell>
          <cell r="N119">
            <v>1.68</v>
          </cell>
          <cell r="O119">
            <v>1.71</v>
          </cell>
        </row>
        <row r="120">
          <cell r="B120" t="str">
            <v>I кв. 2005 г.</v>
          </cell>
          <cell r="C120" t="str">
            <v xml:space="preserve">Минрегион 25.02.2005       № 645-ВГ/70  </v>
          </cell>
          <cell r="E120">
            <v>2.11</v>
          </cell>
          <cell r="F120">
            <v>2.11</v>
          </cell>
          <cell r="G120">
            <v>1.792</v>
          </cell>
          <cell r="I120">
            <v>3.4000000000000021</v>
          </cell>
          <cell r="J120">
            <v>3.4000000000000021</v>
          </cell>
          <cell r="K120">
            <v>2.48</v>
          </cell>
          <cell r="M120">
            <v>1.70777718944</v>
          </cell>
          <cell r="N120">
            <v>1.73</v>
          </cell>
          <cell r="O120">
            <v>1.76</v>
          </cell>
        </row>
        <row r="121">
          <cell r="B121" t="str">
            <v>II кв. 2005 г.</v>
          </cell>
          <cell r="C121" t="str">
            <v>Минрегион 27.05.2005 г. N 2585-МП/70</v>
          </cell>
          <cell r="E121">
            <v>2.1659999999999999</v>
          </cell>
          <cell r="F121">
            <v>2.1659999999999999</v>
          </cell>
          <cell r="G121">
            <v>1.8280000000000001</v>
          </cell>
          <cell r="I121">
            <v>3.5200000000000022</v>
          </cell>
          <cell r="J121">
            <v>3.5200000000000022</v>
          </cell>
          <cell r="K121">
            <v>2.5430000000000001</v>
          </cell>
          <cell r="M121">
            <v>1.70777718944</v>
          </cell>
          <cell r="N121">
            <v>1.81</v>
          </cell>
          <cell r="O121">
            <v>1.84</v>
          </cell>
        </row>
        <row r="122">
          <cell r="B122" t="str">
            <v>III кв. 2005 г.</v>
          </cell>
          <cell r="C122" t="str">
            <v xml:space="preserve">Минрегион 25.07.2005 № 4079-ВА/70 </v>
          </cell>
          <cell r="E122">
            <v>2.2210000000000001</v>
          </cell>
          <cell r="F122">
            <v>2.2210000000000001</v>
          </cell>
          <cell r="G122">
            <v>1.861</v>
          </cell>
          <cell r="I122">
            <v>3.6400000000000023</v>
          </cell>
          <cell r="J122">
            <v>3.6400000000000023</v>
          </cell>
          <cell r="K122">
            <v>2.6040000000000001</v>
          </cell>
          <cell r="M122">
            <v>1.70777718944</v>
          </cell>
          <cell r="N122">
            <v>1.87</v>
          </cell>
          <cell r="O122">
            <v>1.91</v>
          </cell>
        </row>
        <row r="123">
          <cell r="B123" t="str">
            <v>IV кв. 2005 г.</v>
          </cell>
          <cell r="C123" t="str">
            <v>Росстрой 10.11.2005   № СК-4713/02</v>
          </cell>
          <cell r="E123">
            <v>2.2770000000000001</v>
          </cell>
          <cell r="F123">
            <v>2.2770000000000001</v>
          </cell>
          <cell r="G123">
            <v>1.8819999999999999</v>
          </cell>
          <cell r="I123">
            <v>3.7600000000000025</v>
          </cell>
          <cell r="J123">
            <v>3.7600000000000025</v>
          </cell>
          <cell r="K123">
            <v>2.67</v>
          </cell>
          <cell r="M123">
            <v>1.70777718944</v>
          </cell>
          <cell r="N123">
            <v>1.93</v>
          </cell>
          <cell r="O123">
            <v>1.99</v>
          </cell>
        </row>
        <row r="124">
          <cell r="B124" t="str">
            <v>I кв. 2006 г.</v>
          </cell>
          <cell r="C124" t="str">
            <v>Росстрой 08.02.2006 г. N СК-426/02</v>
          </cell>
          <cell r="E124">
            <v>2.3319999999999999</v>
          </cell>
          <cell r="F124">
            <v>2.3319999999999999</v>
          </cell>
          <cell r="G124">
            <v>1.925</v>
          </cell>
          <cell r="I124">
            <v>3.8800000000000026</v>
          </cell>
          <cell r="J124">
            <v>3.8800000000000026</v>
          </cell>
          <cell r="K124">
            <v>2.726</v>
          </cell>
          <cell r="M124">
            <v>1.89392490308896</v>
          </cell>
          <cell r="N124">
            <v>1.99</v>
          </cell>
          <cell r="O124">
            <v>2.04</v>
          </cell>
        </row>
        <row r="125">
          <cell r="B125" t="str">
            <v>II кв. 2006 г.</v>
          </cell>
          <cell r="C125" t="str">
            <v>Росстрой 21.04.2006 г. N СК-1523/02</v>
          </cell>
          <cell r="E125">
            <v>2.3879999999999999</v>
          </cell>
          <cell r="F125">
            <v>2.3879999999999999</v>
          </cell>
          <cell r="G125">
            <v>1.9610000000000001</v>
          </cell>
          <cell r="I125">
            <v>4.0000000000000027</v>
          </cell>
          <cell r="J125">
            <v>4.0000000000000027</v>
          </cell>
          <cell r="K125">
            <v>2.7829999999999999</v>
          </cell>
          <cell r="M125">
            <v>1.89392490308896</v>
          </cell>
          <cell r="N125">
            <v>2.08</v>
          </cell>
          <cell r="O125">
            <v>2.14</v>
          </cell>
        </row>
        <row r="126">
          <cell r="B126" t="str">
            <v>III кв. 2006 г.</v>
          </cell>
          <cell r="C126" t="str">
            <v>Росстрой 10.07.2006г.   СК-2842/02</v>
          </cell>
          <cell r="E126">
            <v>2.4430000000000001</v>
          </cell>
          <cell r="F126">
            <v>2.4430000000000001</v>
          </cell>
          <cell r="G126">
            <v>1.99</v>
          </cell>
          <cell r="I126">
            <v>4.1200000000000028</v>
          </cell>
          <cell r="J126">
            <v>4.1200000000000028</v>
          </cell>
          <cell r="K126">
            <v>2.8929999999999998</v>
          </cell>
          <cell r="M126">
            <v>1.89392490308896</v>
          </cell>
          <cell r="N126">
            <v>2.13</v>
          </cell>
          <cell r="O126">
            <v>2.19</v>
          </cell>
        </row>
        <row r="127">
          <cell r="B127" t="str">
            <v>IV кв. 2006 г.</v>
          </cell>
          <cell r="C127" t="str">
            <v>Росстрой 12.10.2006   № СК-4312/02</v>
          </cell>
          <cell r="E127">
            <v>2.4990000000000001</v>
          </cell>
          <cell r="F127">
            <v>2.4990000000000001</v>
          </cell>
          <cell r="G127">
            <v>2.0249999999999999</v>
          </cell>
          <cell r="I127">
            <v>4.2400000000000029</v>
          </cell>
          <cell r="J127">
            <v>4.2400000000000029</v>
          </cell>
          <cell r="K127">
            <v>3.0459999999999998</v>
          </cell>
          <cell r="M127">
            <v>1.89392490308896</v>
          </cell>
          <cell r="N127">
            <v>2.16</v>
          </cell>
          <cell r="O127">
            <v>2.2400000000000002</v>
          </cell>
        </row>
        <row r="128">
          <cell r="B128" t="str">
            <v>I кв. 2007 г.</v>
          </cell>
          <cell r="C128" t="str">
            <v>Росстрой 23.01.2007 г. N СК-185/02</v>
          </cell>
          <cell r="E128">
            <v>2.5539999999999998</v>
          </cell>
          <cell r="F128">
            <v>2.5539999999999998</v>
          </cell>
          <cell r="G128">
            <v>2.085</v>
          </cell>
          <cell r="I128">
            <v>4.360000000000003</v>
          </cell>
          <cell r="J128">
            <v>4.360000000000003</v>
          </cell>
          <cell r="K128">
            <v>3.1680000000000001</v>
          </cell>
          <cell r="M128">
            <v>2.0643781443669664</v>
          </cell>
          <cell r="N128">
            <v>2.19</v>
          </cell>
          <cell r="O128">
            <v>2.2799999999999998</v>
          </cell>
        </row>
        <row r="129">
          <cell r="B129" t="str">
            <v>II кв. 2007 г.</v>
          </cell>
          <cell r="C129" t="str">
            <v>Росстрой 09.04.2007 г. N СК-1395/02</v>
          </cell>
          <cell r="E129">
            <v>2.61</v>
          </cell>
          <cell r="F129">
            <v>2.61</v>
          </cell>
          <cell r="G129">
            <v>2.14</v>
          </cell>
          <cell r="I129">
            <v>4.4800000000000031</v>
          </cell>
          <cell r="J129">
            <v>4.4800000000000031</v>
          </cell>
          <cell r="K129">
            <v>3.2829999999999999</v>
          </cell>
          <cell r="M129">
            <v>2.0643781443669664</v>
          </cell>
          <cell r="N129">
            <v>2.23</v>
          </cell>
          <cell r="O129">
            <v>2.3199999999999998</v>
          </cell>
        </row>
        <row r="130">
          <cell r="B130" t="str">
            <v>III кв. 2007 г.</v>
          </cell>
          <cell r="C130" t="str">
            <v>Росстрой 24.07.2007 г. N ВК-2778/02</v>
          </cell>
          <cell r="E130">
            <v>2.665</v>
          </cell>
          <cell r="F130">
            <v>2.665</v>
          </cell>
          <cell r="G130">
            <v>2.194</v>
          </cell>
          <cell r="I130">
            <v>4.6000000000000032</v>
          </cell>
          <cell r="J130">
            <v>4.6000000000000032</v>
          </cell>
          <cell r="K130">
            <v>3.45</v>
          </cell>
          <cell r="M130">
            <v>2.0643781443669664</v>
          </cell>
          <cell r="N130">
            <v>2.27</v>
          </cell>
          <cell r="O130">
            <v>2.36</v>
          </cell>
        </row>
        <row r="131">
          <cell r="B131" t="str">
            <v>IV кв. 2007 г.</v>
          </cell>
          <cell r="C131" t="str">
            <v>Росстрой 10.10.2007 г. N СК-3752/02</v>
          </cell>
          <cell r="E131">
            <v>2.7210000000000001</v>
          </cell>
          <cell r="F131">
            <v>2.7210000000000001</v>
          </cell>
          <cell r="G131">
            <v>2.2509999999999999</v>
          </cell>
          <cell r="I131">
            <v>4.7200000000000033</v>
          </cell>
          <cell r="J131">
            <v>4.7200000000000033</v>
          </cell>
          <cell r="K131">
            <v>3.6539999999999999</v>
          </cell>
          <cell r="M131">
            <v>2.0643781443669664</v>
          </cell>
          <cell r="N131">
            <v>2.39</v>
          </cell>
          <cell r="O131">
            <v>2.46</v>
          </cell>
        </row>
        <row r="132">
          <cell r="B132" t="str">
            <v>I кв. 2008 г.</v>
          </cell>
          <cell r="C132" t="str">
            <v>Росстрой 16.01.2008     № ВБ-82/02</v>
          </cell>
          <cell r="E132">
            <v>2.7759999999999998</v>
          </cell>
          <cell r="F132">
            <v>2.7759999999999998</v>
          </cell>
          <cell r="G132">
            <v>2.351</v>
          </cell>
          <cell r="I132">
            <v>4.8400000000000034</v>
          </cell>
          <cell r="J132">
            <v>4.8400000000000034</v>
          </cell>
          <cell r="K132">
            <v>3.84</v>
          </cell>
          <cell r="M132">
            <v>2.3100391435466356</v>
          </cell>
          <cell r="N132">
            <v>2.48</v>
          </cell>
          <cell r="O132">
            <v>2.54</v>
          </cell>
        </row>
        <row r="133">
          <cell r="B133" t="str">
            <v>II кв. 2008 г.</v>
          </cell>
          <cell r="C133" t="str">
            <v>Росстрой 04.04.2008 № ВБ-1305-02</v>
          </cell>
          <cell r="E133">
            <v>2.831</v>
          </cell>
          <cell r="F133">
            <v>2.831</v>
          </cell>
          <cell r="G133">
            <v>2.4340000000000002</v>
          </cell>
          <cell r="I133">
            <v>4.9600000000000035</v>
          </cell>
          <cell r="J133">
            <v>4.9600000000000035</v>
          </cell>
          <cell r="K133">
            <v>3.976</v>
          </cell>
          <cell r="M133">
            <v>2.3100391435466356</v>
          </cell>
          <cell r="N133">
            <v>2.58</v>
          </cell>
          <cell r="O133">
            <v>2.64</v>
          </cell>
        </row>
        <row r="134">
          <cell r="B134" t="str">
            <v>III кв. 2008 г.</v>
          </cell>
          <cell r="C134" t="str">
            <v>Минрегион 09.07.2008 г. N 16568-СК/08</v>
          </cell>
          <cell r="E134">
            <v>2.89</v>
          </cell>
          <cell r="F134">
            <v>2.89</v>
          </cell>
          <cell r="G134">
            <v>2.548</v>
          </cell>
          <cell r="I134">
            <v>5.08</v>
          </cell>
          <cell r="J134">
            <v>5.08</v>
          </cell>
          <cell r="K134">
            <v>4.1660000000000004</v>
          </cell>
          <cell r="M134">
            <v>2.3100391435466356</v>
          </cell>
          <cell r="N134">
            <v>2.69</v>
          </cell>
          <cell r="O134">
            <v>2.75</v>
          </cell>
        </row>
        <row r="135">
          <cell r="B135" t="str">
            <v>IV кв. 2008 г.</v>
          </cell>
          <cell r="C135" t="str">
            <v>Минрегион 14.10.2008 № 26064-СК/08</v>
          </cell>
          <cell r="E135">
            <v>2.92</v>
          </cell>
          <cell r="F135">
            <v>2.92</v>
          </cell>
          <cell r="G135">
            <v>2.601</v>
          </cell>
          <cell r="I135">
            <v>5.14</v>
          </cell>
          <cell r="J135">
            <v>5.14</v>
          </cell>
          <cell r="K135">
            <v>4.3170000000000002</v>
          </cell>
          <cell r="M135">
            <v>2.3100391435466356</v>
          </cell>
          <cell r="N135">
            <v>2.76</v>
          </cell>
          <cell r="O135">
            <v>2.83</v>
          </cell>
        </row>
        <row r="136">
          <cell r="B136" t="str">
            <v>I кв. 2009 г.</v>
          </cell>
          <cell r="C136" t="str">
            <v>Минрегион 12.02.2009 № 3652-СК/08</v>
          </cell>
          <cell r="E136">
            <v>3.07</v>
          </cell>
          <cell r="F136">
            <v>3.07</v>
          </cell>
          <cell r="G136">
            <v>2.65</v>
          </cell>
          <cell r="I136">
            <v>5.47</v>
          </cell>
          <cell r="J136">
            <v>5.47</v>
          </cell>
          <cell r="K136">
            <v>4.3140000000000001</v>
          </cell>
          <cell r="M136">
            <v>2.6172743496383384</v>
          </cell>
          <cell r="N136">
            <v>2.83</v>
          </cell>
          <cell r="O136">
            <v>2.9</v>
          </cell>
        </row>
        <row r="137">
          <cell r="B137" t="str">
            <v>II кв. 2009 г.</v>
          </cell>
          <cell r="C137" t="str">
            <v>Минрегион 09.04.2009 г. N 10217-СК/08</v>
          </cell>
          <cell r="E137">
            <v>3.01</v>
          </cell>
          <cell r="F137">
            <v>3.01</v>
          </cell>
          <cell r="G137">
            <v>2.665</v>
          </cell>
          <cell r="I137">
            <v>5.44</v>
          </cell>
          <cell r="J137">
            <v>5.44</v>
          </cell>
          <cell r="K137">
            <v>4.2789999999999999</v>
          </cell>
          <cell r="M137">
            <v>2.6172743496383384</v>
          </cell>
          <cell r="N137">
            <v>2.97</v>
          </cell>
          <cell r="O137">
            <v>3.03</v>
          </cell>
        </row>
        <row r="138">
          <cell r="B138" t="str">
            <v>III кв. 2009 г.</v>
          </cell>
          <cell r="C138" t="str">
            <v>Минрегион 13.07.2009 г. N 21713-СК/08</v>
          </cell>
          <cell r="E138">
            <v>3.12</v>
          </cell>
          <cell r="F138">
            <v>3.12</v>
          </cell>
          <cell r="G138">
            <v>2.6760000000000002</v>
          </cell>
          <cell r="I138">
            <v>5.6</v>
          </cell>
          <cell r="J138">
            <v>5.6</v>
          </cell>
          <cell r="K138">
            <v>4.3559999999999999</v>
          </cell>
          <cell r="M138">
            <v>2.6172743496383384</v>
          </cell>
          <cell r="N138">
            <v>3.03</v>
          </cell>
          <cell r="O138">
            <v>3.09</v>
          </cell>
        </row>
        <row r="139">
          <cell r="B139" t="str">
            <v>IV кв. 2009 г.</v>
          </cell>
          <cell r="C139" t="str">
            <v xml:space="preserve">Минрегион 13.10.2009 г. N 33498-СК/08 </v>
          </cell>
          <cell r="E139">
            <v>3.16</v>
          </cell>
          <cell r="F139">
            <v>3.16</v>
          </cell>
          <cell r="G139">
            <v>2.6789999999999998</v>
          </cell>
          <cell r="I139">
            <v>5.69</v>
          </cell>
          <cell r="J139">
            <v>5.69</v>
          </cell>
          <cell r="K139">
            <v>4.3689999999999998</v>
          </cell>
          <cell r="M139">
            <v>2.6172743496383384</v>
          </cell>
          <cell r="N139">
            <v>3.08</v>
          </cell>
          <cell r="O139">
            <v>3.14</v>
          </cell>
        </row>
        <row r="140">
          <cell r="B140" t="str">
            <v>I кв. 2010 г.</v>
          </cell>
          <cell r="C140" t="str">
            <v>Минрегион 20.01.2010 г. N 1289-СК/08</v>
          </cell>
          <cell r="E140">
            <v>3.15</v>
          </cell>
          <cell r="F140">
            <v>3.15</v>
          </cell>
          <cell r="G140">
            <v>2.7109999999999999</v>
          </cell>
          <cell r="I140">
            <v>5.8</v>
          </cell>
          <cell r="J140">
            <v>5.8</v>
          </cell>
          <cell r="K140">
            <v>4.4660000000000002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 кв. 2010 г.</v>
          </cell>
          <cell r="C141" t="str">
            <v>Минрегион 26.05.2010 г. N 22030-ВТ/08</v>
          </cell>
          <cell r="E141">
            <v>3.14</v>
          </cell>
          <cell r="F141">
            <v>3.14</v>
          </cell>
          <cell r="G141">
            <v>2.7629999999999999</v>
          </cell>
          <cell r="I141">
            <v>5.77</v>
          </cell>
          <cell r="J141">
            <v>5.77</v>
          </cell>
          <cell r="M141">
            <v>2.8475944924065124</v>
          </cell>
          <cell r="N141">
            <v>3.05</v>
          </cell>
          <cell r="O141">
            <v>3.11</v>
          </cell>
        </row>
        <row r="142">
          <cell r="B142" t="str">
            <v>III кв. 2010 г.</v>
          </cell>
          <cell r="C142" t="str">
            <v>Минрегион 26.07.2010 г. N 28203-кк/08</v>
          </cell>
          <cell r="E142">
            <v>3.27</v>
          </cell>
          <cell r="F142">
            <v>3.27</v>
          </cell>
          <cell r="G142">
            <v>2.806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IV кв. 2010 г.</v>
          </cell>
          <cell r="C143" t="str">
            <v>Минрегион 18.11.2010 № 39160-КК/08</v>
          </cell>
          <cell r="E143">
            <v>3.27</v>
          </cell>
          <cell r="F143">
            <v>3.27</v>
          </cell>
          <cell r="G143">
            <v>2.8370000000000002</v>
          </cell>
          <cell r="I143">
            <v>6.03</v>
          </cell>
          <cell r="J143">
            <v>6.03</v>
          </cell>
          <cell r="M143">
            <v>2.8475944924065124</v>
          </cell>
          <cell r="N143">
            <v>3.13</v>
          </cell>
          <cell r="O143">
            <v>3.19</v>
          </cell>
        </row>
        <row r="144">
          <cell r="B144" t="str">
            <v>I кв. 2011 г.</v>
          </cell>
          <cell r="C144" t="str">
            <v>Минрегион 02.03.2011 № 4511-КК/08</v>
          </cell>
          <cell r="E144">
            <v>3.27</v>
          </cell>
          <cell r="F144">
            <v>3.27</v>
          </cell>
          <cell r="G144">
            <v>2.9359999999999999</v>
          </cell>
          <cell r="I144">
            <v>6.03</v>
          </cell>
          <cell r="J144">
            <v>6.03</v>
          </cell>
          <cell r="M144">
            <v>3.0981828077382856</v>
          </cell>
          <cell r="N144">
            <v>3.13</v>
          </cell>
          <cell r="O144">
            <v>3.19</v>
          </cell>
        </row>
        <row r="145">
          <cell r="B145" t="str">
            <v>II кв. 2011 г.</v>
          </cell>
          <cell r="C145" t="str">
            <v>Минрегион 09.06.2011 № 15076-КК/08</v>
          </cell>
          <cell r="E145">
            <v>3.38</v>
          </cell>
          <cell r="F145">
            <v>3.38</v>
          </cell>
          <cell r="G145">
            <v>2.952</v>
          </cell>
          <cell r="I145">
            <v>6.65</v>
          </cell>
          <cell r="J145">
            <v>6.65</v>
          </cell>
          <cell r="M145">
            <v>3.0981828077382856</v>
          </cell>
          <cell r="N145">
            <v>3.19</v>
          </cell>
          <cell r="O145">
            <v>3.25</v>
          </cell>
        </row>
        <row r="146">
          <cell r="B146" t="str">
            <v>III кв. 2011 г.</v>
          </cell>
          <cell r="C146" t="str">
            <v>Минрегион 15.07.2011 № 18769-АП/08</v>
          </cell>
          <cell r="E146">
            <v>3.48</v>
          </cell>
          <cell r="F146">
            <v>3.48</v>
          </cell>
          <cell r="G146">
            <v>2.9710000000000001</v>
          </cell>
          <cell r="I146">
            <v>6.82</v>
          </cell>
          <cell r="J146">
            <v>6.82</v>
          </cell>
          <cell r="M146">
            <v>3.0981828077382856</v>
          </cell>
          <cell r="N146">
            <v>3.27</v>
          </cell>
          <cell r="O146">
            <v>3.34</v>
          </cell>
        </row>
        <row r="147">
          <cell r="B147" t="str">
            <v>IV кв. 2011 г.</v>
          </cell>
          <cell r="C147" t="str">
            <v>Минрегион 07.11.2011 № 30394-ИП/07</v>
          </cell>
          <cell r="E147">
            <v>3.55</v>
          </cell>
          <cell r="F147">
            <v>3.55</v>
          </cell>
          <cell r="G147">
            <v>2.996</v>
          </cell>
          <cell r="I147">
            <v>6.95</v>
          </cell>
          <cell r="J147">
            <v>6.95</v>
          </cell>
          <cell r="M147">
            <v>3.0981828077382856</v>
          </cell>
          <cell r="N147">
            <v>3.31</v>
          </cell>
          <cell r="O147">
            <v>3.38</v>
          </cell>
        </row>
        <row r="148">
          <cell r="B148" t="str">
            <v>I кв. 2012 г.</v>
          </cell>
          <cell r="C148" t="str">
            <v>Минрегион 28.01.2012 № 4122-ИП/08</v>
          </cell>
          <cell r="E148">
            <v>3.58</v>
          </cell>
          <cell r="F148">
            <v>3.58</v>
          </cell>
          <cell r="G148">
            <v>3.0270000000000001</v>
          </cell>
          <cell r="I148">
            <v>7.06</v>
          </cell>
          <cell r="J148">
            <v>7.06</v>
          </cell>
          <cell r="M148">
            <v>3.2871719590103208</v>
          </cell>
          <cell r="N148">
            <v>3.35</v>
          </cell>
          <cell r="O148">
            <v>3.42</v>
          </cell>
        </row>
        <row r="149">
          <cell r="B149" t="str">
            <v>II кв. 2012 г.</v>
          </cell>
          <cell r="C149" t="str">
            <v>Минрегион 04.05.2012 № 10837-ИП/08</v>
          </cell>
          <cell r="E149">
            <v>3.66</v>
          </cell>
          <cell r="F149">
            <v>3.66</v>
          </cell>
          <cell r="G149">
            <v>3.069</v>
          </cell>
          <cell r="I149">
            <v>7.21</v>
          </cell>
          <cell r="J149">
            <v>7.21</v>
          </cell>
          <cell r="M149">
            <v>3.2871719590103208</v>
          </cell>
          <cell r="N149">
            <v>3.42</v>
          </cell>
          <cell r="O149">
            <v>3.49</v>
          </cell>
        </row>
        <row r="150">
          <cell r="B150" t="str">
            <v>III кв. 2012 г.</v>
          </cell>
          <cell r="C150" t="str">
            <v>Минрегион 03.09.2012 № 23167-АП/08</v>
          </cell>
          <cell r="E150">
            <v>3.74</v>
          </cell>
          <cell r="F150">
            <v>3.74</v>
          </cell>
          <cell r="G150">
            <v>3.101</v>
          </cell>
          <cell r="I150">
            <v>7.38</v>
          </cell>
          <cell r="J150">
            <v>7.38</v>
          </cell>
          <cell r="M150">
            <v>3.2871719590103208</v>
          </cell>
          <cell r="N150">
            <v>3.46</v>
          </cell>
          <cell r="O150">
            <v>3.53</v>
          </cell>
        </row>
        <row r="151">
          <cell r="B151" t="str">
            <v>IV кв. 2012 г.</v>
          </cell>
          <cell r="C151" t="str">
            <v>Госстрой 03.12.2012 № 2836-ИП/12</v>
          </cell>
          <cell r="E151">
            <v>3.82</v>
          </cell>
          <cell r="F151">
            <v>3.82</v>
          </cell>
          <cell r="G151">
            <v>3.1150000000000002</v>
          </cell>
          <cell r="I151">
            <v>7.53</v>
          </cell>
          <cell r="J151">
            <v>7.53</v>
          </cell>
          <cell r="M151">
            <v>3.2871719590103208</v>
          </cell>
          <cell r="N151">
            <v>3.53</v>
          </cell>
          <cell r="O151">
            <v>3.59</v>
          </cell>
        </row>
        <row r="152">
          <cell r="B152" t="str">
            <v>I кв. 2013 г.</v>
          </cell>
          <cell r="C152" t="str">
            <v>Минрегион 12.02.2013 № 1951-ВТ/10</v>
          </cell>
          <cell r="E152">
            <v>3.86</v>
          </cell>
          <cell r="F152">
            <v>3.86</v>
          </cell>
          <cell r="G152">
            <v>3.16</v>
          </cell>
          <cell r="I152">
            <v>7.61</v>
          </cell>
          <cell r="J152">
            <v>7.61</v>
          </cell>
          <cell r="K152">
            <v>0</v>
          </cell>
          <cell r="L152">
            <v>0</v>
          </cell>
          <cell r="M152">
            <v>3.5041253083050021</v>
          </cell>
          <cell r="N152">
            <v>3.58</v>
          </cell>
          <cell r="O152">
            <v>3.64</v>
          </cell>
        </row>
        <row r="153">
          <cell r="B153" t="str">
            <v>II кв. 2013 г.</v>
          </cell>
          <cell r="C153" t="str">
            <v>Минрегион 07.06.2013 № 9912-СД/10</v>
          </cell>
          <cell r="E153">
            <v>3.9</v>
          </cell>
          <cell r="F153">
            <v>3.9</v>
          </cell>
          <cell r="G153">
            <v>3.1859999999999999</v>
          </cell>
          <cell r="I153">
            <v>7.66</v>
          </cell>
          <cell r="J153">
            <v>7.66</v>
          </cell>
          <cell r="K153">
            <v>0</v>
          </cell>
          <cell r="L153">
            <v>0</v>
          </cell>
          <cell r="M153">
            <v>3.5041253083050021</v>
          </cell>
          <cell r="N153">
            <v>3.6</v>
          </cell>
          <cell r="O153">
            <v>3.66</v>
          </cell>
        </row>
        <row r="154">
          <cell r="B154" t="str">
            <v>III кв. 2013 г.</v>
          </cell>
          <cell r="C154" t="str">
            <v>Минрегион 29.07.2013 № 13478-СД/10</v>
          </cell>
          <cell r="E154">
            <v>3.94</v>
          </cell>
          <cell r="F154">
            <v>3.94</v>
          </cell>
          <cell r="G154">
            <v>3.2280000000000002</v>
          </cell>
          <cell r="I154">
            <v>7.74</v>
          </cell>
          <cell r="J154">
            <v>7.74</v>
          </cell>
          <cell r="K154">
            <v>0</v>
          </cell>
          <cell r="L154">
            <v>0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IV кв. 2013 г.</v>
          </cell>
          <cell r="C155" t="str">
            <v>Минрегион 12.11.2013 № 21331-СД/10</v>
          </cell>
          <cell r="E155">
            <v>3.94</v>
          </cell>
          <cell r="F155">
            <v>3.94</v>
          </cell>
          <cell r="G155">
            <v>3.2189999999999999</v>
          </cell>
          <cell r="I155">
            <v>7.74</v>
          </cell>
          <cell r="J155">
            <v>7.74</v>
          </cell>
          <cell r="K155">
            <v>0</v>
          </cell>
          <cell r="L155">
            <v>0</v>
          </cell>
          <cell r="M155">
            <v>3.5041253083050021</v>
          </cell>
          <cell r="N155">
            <v>3.64</v>
          </cell>
          <cell r="O155">
            <v>3.7</v>
          </cell>
        </row>
        <row r="156">
          <cell r="B156" t="str">
            <v>I кв. 2014 г.</v>
          </cell>
          <cell r="C156" t="str">
            <v>Минстрой 28.02.2014 № 3085-ЕС/08</v>
          </cell>
          <cell r="E156">
            <v>3.94</v>
          </cell>
          <cell r="F156">
            <v>3.94</v>
          </cell>
          <cell r="G156">
            <v>3.222</v>
          </cell>
          <cell r="H156">
            <v>0</v>
          </cell>
          <cell r="I156">
            <v>7.74</v>
          </cell>
          <cell r="J156">
            <v>7.74</v>
          </cell>
          <cell r="K156">
            <v>0</v>
          </cell>
          <cell r="L156">
            <v>0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 кв. 2014 г.</v>
          </cell>
          <cell r="C157" t="str">
            <v>Минстрой 15.05.2014 № 8367-ЕС/08</v>
          </cell>
          <cell r="E157">
            <v>3.96</v>
          </cell>
          <cell r="F157">
            <v>3.96</v>
          </cell>
          <cell r="G157">
            <v>3.2090000000000001</v>
          </cell>
          <cell r="H157">
            <v>0</v>
          </cell>
          <cell r="I157">
            <v>7.77</v>
          </cell>
          <cell r="J157">
            <v>7.77</v>
          </cell>
          <cell r="K157">
            <v>0</v>
          </cell>
          <cell r="L157">
            <v>0</v>
          </cell>
          <cell r="M157">
            <v>3.7318934533448269</v>
          </cell>
          <cell r="N157">
            <v>3.64</v>
          </cell>
          <cell r="O157">
            <v>3.7</v>
          </cell>
        </row>
        <row r="158">
          <cell r="B158" t="str">
            <v>III кв. 2014 г.</v>
          </cell>
          <cell r="C158" t="str">
            <v>Минстрой 04.08.2014 № 15285-ЕС/08</v>
          </cell>
          <cell r="E158">
            <v>4.04</v>
          </cell>
          <cell r="F158">
            <v>4.04</v>
          </cell>
          <cell r="G158">
            <v>0</v>
          </cell>
          <cell r="H158">
            <v>0</v>
          </cell>
          <cell r="I158">
            <v>7.93</v>
          </cell>
          <cell r="J158">
            <v>7.93</v>
          </cell>
          <cell r="K158">
            <v>0</v>
          </cell>
          <cell r="L158">
            <v>0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IV кв. 2014 г.</v>
          </cell>
          <cell r="C159" t="str">
            <v>Минстрой 13.11.2014 № 25374-ЮР/08</v>
          </cell>
          <cell r="E159">
            <v>4.0199999999999996</v>
          </cell>
          <cell r="F159">
            <v>4.0199999999999996</v>
          </cell>
          <cell r="G159">
            <v>0</v>
          </cell>
          <cell r="H159">
            <v>0</v>
          </cell>
          <cell r="I159">
            <v>7.9</v>
          </cell>
          <cell r="J159">
            <v>7.9</v>
          </cell>
          <cell r="K159">
            <v>0</v>
          </cell>
          <cell r="L159">
            <v>0</v>
          </cell>
          <cell r="M159">
            <v>3.7318934533448269</v>
          </cell>
          <cell r="N159">
            <v>3.7</v>
          </cell>
          <cell r="O159">
            <v>3.76</v>
          </cell>
        </row>
        <row r="160">
          <cell r="B160" t="str">
            <v>I кв. 2015 г.</v>
          </cell>
          <cell r="C160">
            <v>0</v>
          </cell>
          <cell r="E160">
            <v>4.04</v>
          </cell>
          <cell r="F160">
            <v>4.04</v>
          </cell>
          <cell r="G160">
            <v>0</v>
          </cell>
          <cell r="H160">
            <v>0</v>
          </cell>
          <cell r="I160">
            <v>7.94</v>
          </cell>
          <cell r="J160">
            <v>7.94</v>
          </cell>
          <cell r="K160">
            <v>0</v>
          </cell>
          <cell r="L160">
            <v>0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 кв. 2015 г.</v>
          </cell>
          <cell r="C161">
            <v>0</v>
          </cell>
          <cell r="E161">
            <v>4.04</v>
          </cell>
          <cell r="F161">
            <v>4.04</v>
          </cell>
          <cell r="G161">
            <v>0</v>
          </cell>
          <cell r="H161">
            <v>0</v>
          </cell>
          <cell r="I161">
            <v>7.94</v>
          </cell>
          <cell r="J161">
            <v>7.94</v>
          </cell>
          <cell r="K161">
            <v>0</v>
          </cell>
          <cell r="L161">
            <v>0</v>
          </cell>
          <cell r="M161">
            <v>4.1573293070261377</v>
          </cell>
          <cell r="N161">
            <v>3.73</v>
          </cell>
          <cell r="O161">
            <v>3.79</v>
          </cell>
        </row>
        <row r="162">
          <cell r="B162" t="str">
            <v>III кв. 2015 г.</v>
          </cell>
          <cell r="C162">
            <v>0</v>
          </cell>
          <cell r="E162">
            <v>4.18</v>
          </cell>
          <cell r="F162">
            <v>4.18</v>
          </cell>
          <cell r="G162">
            <v>0</v>
          </cell>
          <cell r="H162">
            <v>0</v>
          </cell>
          <cell r="I162">
            <v>8.2100000000000009</v>
          </cell>
          <cell r="J162">
            <v>8.2100000000000009</v>
          </cell>
          <cell r="K162">
            <v>0</v>
          </cell>
          <cell r="L162">
            <v>0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IV кв. 2015 г.</v>
          </cell>
          <cell r="C163">
            <v>0</v>
          </cell>
          <cell r="E163">
            <v>4.25</v>
          </cell>
          <cell r="F163">
            <v>4.25</v>
          </cell>
          <cell r="G163">
            <v>0</v>
          </cell>
          <cell r="H163">
            <v>0</v>
          </cell>
          <cell r="I163">
            <v>8.36</v>
          </cell>
          <cell r="J163">
            <v>8.36</v>
          </cell>
          <cell r="K163">
            <v>0</v>
          </cell>
          <cell r="L163">
            <v>0</v>
          </cell>
          <cell r="M163">
            <v>4.1573293070261377</v>
          </cell>
          <cell r="N163">
            <v>3.84</v>
          </cell>
          <cell r="O163">
            <v>3.9</v>
          </cell>
        </row>
        <row r="164">
          <cell r="B164" t="str">
            <v>I кв. 2016 г.</v>
          </cell>
          <cell r="C164">
            <v>0</v>
          </cell>
          <cell r="E164">
            <v>1</v>
          </cell>
          <cell r="F164">
            <v>1</v>
          </cell>
          <cell r="G164">
            <v>0</v>
          </cell>
          <cell r="H164">
            <v>0</v>
          </cell>
          <cell r="I164">
            <v>1</v>
          </cell>
          <cell r="J164">
            <v>1</v>
          </cell>
          <cell r="K164">
            <v>0</v>
          </cell>
          <cell r="L164">
            <v>0</v>
          </cell>
          <cell r="M164">
            <v>4.1573293070261377</v>
          </cell>
          <cell r="N164">
            <v>1</v>
          </cell>
          <cell r="O164">
            <v>1</v>
          </cell>
        </row>
        <row r="165">
          <cell r="B165" t="str">
            <v>II кв. 2016 г.</v>
          </cell>
          <cell r="C165">
            <v>0</v>
          </cell>
          <cell r="E165">
            <v>1</v>
          </cell>
          <cell r="F165">
            <v>1</v>
          </cell>
          <cell r="G165">
            <v>0</v>
          </cell>
          <cell r="H165">
            <v>0</v>
          </cell>
          <cell r="I165">
            <v>1</v>
          </cell>
          <cell r="J165">
            <v>1</v>
          </cell>
          <cell r="K165">
            <v>0</v>
          </cell>
          <cell r="L165">
            <v>0</v>
          </cell>
          <cell r="M165">
            <v>4.1573293070261377</v>
          </cell>
          <cell r="N165">
            <v>1</v>
          </cell>
          <cell r="O165">
            <v>1</v>
          </cell>
        </row>
        <row r="166">
          <cell r="B166" t="str">
            <v>III кв. 2016 г.</v>
          </cell>
          <cell r="C166">
            <v>0</v>
          </cell>
          <cell r="E166">
            <v>1</v>
          </cell>
          <cell r="F166">
            <v>1</v>
          </cell>
          <cell r="G166">
            <v>0</v>
          </cell>
          <cell r="H166">
            <v>0</v>
          </cell>
          <cell r="I166">
            <v>1</v>
          </cell>
          <cell r="J166">
            <v>1</v>
          </cell>
          <cell r="K166">
            <v>0</v>
          </cell>
          <cell r="L166">
            <v>0</v>
          </cell>
          <cell r="M166">
            <v>4.1573293070261377</v>
          </cell>
          <cell r="N166">
            <v>1</v>
          </cell>
          <cell r="O166">
            <v>1</v>
          </cell>
        </row>
        <row r="167">
          <cell r="B167" t="str">
            <v>IV кв. 2016 г.</v>
          </cell>
          <cell r="C167">
            <v>0</v>
          </cell>
          <cell r="E167">
            <v>1</v>
          </cell>
          <cell r="F167">
            <v>1</v>
          </cell>
          <cell r="G167">
            <v>0</v>
          </cell>
          <cell r="H167">
            <v>0</v>
          </cell>
          <cell r="I167">
            <v>1</v>
          </cell>
          <cell r="J167">
            <v>1</v>
          </cell>
          <cell r="K167">
            <v>0</v>
          </cell>
          <cell r="L167">
            <v>0</v>
          </cell>
          <cell r="M167">
            <v>4.1573293070261377</v>
          </cell>
          <cell r="N167">
            <v>1</v>
          </cell>
          <cell r="O167">
            <v>1</v>
          </cell>
        </row>
        <row r="168">
          <cell r="B168" t="str">
            <v>I кв. 2017 г.</v>
          </cell>
          <cell r="C168">
            <v>0</v>
          </cell>
          <cell r="E168">
            <v>1</v>
          </cell>
          <cell r="F168">
            <v>1</v>
          </cell>
          <cell r="G168">
            <v>0</v>
          </cell>
          <cell r="H168">
            <v>0</v>
          </cell>
          <cell r="I168">
            <v>1</v>
          </cell>
          <cell r="J168">
            <v>1</v>
          </cell>
          <cell r="K168">
            <v>0</v>
          </cell>
          <cell r="L168">
            <v>0</v>
          </cell>
          <cell r="M168">
            <v>4.1573293070261377</v>
          </cell>
          <cell r="N168">
            <v>1</v>
          </cell>
          <cell r="O168">
            <v>1</v>
          </cell>
        </row>
        <row r="169">
          <cell r="B169" t="str">
            <v>II кв. 2017 г.</v>
          </cell>
          <cell r="C169">
            <v>0</v>
          </cell>
          <cell r="E169">
            <v>1</v>
          </cell>
          <cell r="F169">
            <v>1</v>
          </cell>
          <cell r="G169">
            <v>0</v>
          </cell>
          <cell r="H169">
            <v>0</v>
          </cell>
          <cell r="I169">
            <v>1</v>
          </cell>
          <cell r="J169">
            <v>1</v>
          </cell>
          <cell r="K169">
            <v>0</v>
          </cell>
          <cell r="L169">
            <v>0</v>
          </cell>
          <cell r="M169">
            <v>4.1573293070261377</v>
          </cell>
          <cell r="N169">
            <v>1</v>
          </cell>
          <cell r="O169">
            <v>1</v>
          </cell>
        </row>
        <row r="170">
          <cell r="B170" t="str">
            <v>III кв. 2017 г.</v>
          </cell>
          <cell r="C170">
            <v>0</v>
          </cell>
          <cell r="E170">
            <v>1</v>
          </cell>
          <cell r="F170">
            <v>1</v>
          </cell>
          <cell r="G170">
            <v>0</v>
          </cell>
          <cell r="H170">
            <v>0</v>
          </cell>
          <cell r="I170">
            <v>1</v>
          </cell>
          <cell r="J170">
            <v>1</v>
          </cell>
          <cell r="K170">
            <v>0</v>
          </cell>
          <cell r="L170">
            <v>0</v>
          </cell>
          <cell r="M170">
            <v>4.1573293070261377</v>
          </cell>
          <cell r="N170">
            <v>1</v>
          </cell>
          <cell r="O170">
            <v>1</v>
          </cell>
        </row>
        <row r="171">
          <cell r="B171" t="str">
            <v>IV кв. 2017 г.</v>
          </cell>
          <cell r="C171">
            <v>0</v>
          </cell>
          <cell r="E171">
            <v>1</v>
          </cell>
          <cell r="F171">
            <v>1</v>
          </cell>
          <cell r="G171">
            <v>0</v>
          </cell>
          <cell r="H171">
            <v>0</v>
          </cell>
          <cell r="I171">
            <v>1</v>
          </cell>
          <cell r="J171">
            <v>1</v>
          </cell>
          <cell r="K171">
            <v>0</v>
          </cell>
          <cell r="L171">
            <v>0</v>
          </cell>
          <cell r="M171">
            <v>4.1573293070261377</v>
          </cell>
          <cell r="N171">
            <v>1</v>
          </cell>
          <cell r="O171">
            <v>1</v>
          </cell>
        </row>
        <row r="172">
          <cell r="B172" t="str">
            <v>I кв. 2018 г.</v>
          </cell>
          <cell r="C172">
            <v>0</v>
          </cell>
          <cell r="E172">
            <v>1</v>
          </cell>
          <cell r="F172">
            <v>1</v>
          </cell>
          <cell r="G172">
            <v>0</v>
          </cell>
          <cell r="H172">
            <v>0</v>
          </cell>
          <cell r="I172">
            <v>1</v>
          </cell>
          <cell r="J172">
            <v>1</v>
          </cell>
          <cell r="K172">
            <v>0</v>
          </cell>
          <cell r="L172">
            <v>0</v>
          </cell>
          <cell r="M172">
            <v>4.1573293070261377</v>
          </cell>
          <cell r="N172">
            <v>1</v>
          </cell>
          <cell r="O172">
            <v>1</v>
          </cell>
        </row>
        <row r="173">
          <cell r="B173" t="str">
            <v>II кв. 2018 г.</v>
          </cell>
          <cell r="C173">
            <v>0</v>
          </cell>
          <cell r="E173">
            <v>1</v>
          </cell>
          <cell r="F173">
            <v>1</v>
          </cell>
          <cell r="G173">
            <v>0</v>
          </cell>
          <cell r="H173">
            <v>0</v>
          </cell>
          <cell r="I173">
            <v>1</v>
          </cell>
          <cell r="J173">
            <v>1</v>
          </cell>
          <cell r="K173">
            <v>0</v>
          </cell>
          <cell r="L173">
            <v>0</v>
          </cell>
          <cell r="M173">
            <v>4.1573293070261377</v>
          </cell>
          <cell r="N173">
            <v>1</v>
          </cell>
          <cell r="O173">
            <v>1</v>
          </cell>
        </row>
        <row r="174">
          <cell r="B174" t="str">
            <v>III кв. 2018 г.</v>
          </cell>
          <cell r="C174">
            <v>0</v>
          </cell>
          <cell r="E174">
            <v>1</v>
          </cell>
          <cell r="F174">
            <v>1</v>
          </cell>
          <cell r="G174">
            <v>0</v>
          </cell>
          <cell r="H174">
            <v>0</v>
          </cell>
          <cell r="I174">
            <v>1</v>
          </cell>
          <cell r="J174">
            <v>1</v>
          </cell>
          <cell r="K174">
            <v>0</v>
          </cell>
          <cell r="L174">
            <v>0</v>
          </cell>
          <cell r="M174">
            <v>4.1573293070261377</v>
          </cell>
          <cell r="N174">
            <v>1</v>
          </cell>
          <cell r="O174">
            <v>1</v>
          </cell>
        </row>
        <row r="175">
          <cell r="B175" t="str">
            <v>IV кв. 2018 г.</v>
          </cell>
          <cell r="C175">
            <v>0</v>
          </cell>
          <cell r="E175">
            <v>1</v>
          </cell>
          <cell r="F175">
            <v>1</v>
          </cell>
          <cell r="G175">
            <v>0</v>
          </cell>
          <cell r="H175">
            <v>0</v>
          </cell>
          <cell r="I175">
            <v>1</v>
          </cell>
          <cell r="J175">
            <v>1</v>
          </cell>
          <cell r="K175">
            <v>0</v>
          </cell>
          <cell r="L175">
            <v>0</v>
          </cell>
          <cell r="M175">
            <v>4.1573293070261377</v>
          </cell>
          <cell r="N175">
            <v>1</v>
          </cell>
          <cell r="O175">
            <v>1</v>
          </cell>
        </row>
        <row r="176">
          <cell r="B176" t="str">
            <v>I кв. 2019 г.</v>
          </cell>
          <cell r="C176">
            <v>0</v>
          </cell>
          <cell r="E176">
            <v>1</v>
          </cell>
          <cell r="F176">
            <v>1</v>
          </cell>
          <cell r="G176">
            <v>0</v>
          </cell>
          <cell r="H176">
            <v>0</v>
          </cell>
          <cell r="I176">
            <v>1</v>
          </cell>
          <cell r="J176">
            <v>1</v>
          </cell>
          <cell r="K176">
            <v>0</v>
          </cell>
          <cell r="L176">
            <v>0</v>
          </cell>
          <cell r="M176">
            <v>4.1573293070261377</v>
          </cell>
          <cell r="N176">
            <v>1</v>
          </cell>
          <cell r="O176">
            <v>1</v>
          </cell>
        </row>
        <row r="177">
          <cell r="B177" t="str">
            <v>II кв. 2019 г.</v>
          </cell>
          <cell r="C177">
            <v>0</v>
          </cell>
          <cell r="E177">
            <v>1</v>
          </cell>
          <cell r="F177">
            <v>1</v>
          </cell>
          <cell r="G177">
            <v>0</v>
          </cell>
          <cell r="H177">
            <v>0</v>
          </cell>
          <cell r="I177">
            <v>1</v>
          </cell>
          <cell r="J177">
            <v>1</v>
          </cell>
          <cell r="K177">
            <v>0</v>
          </cell>
          <cell r="L177">
            <v>0</v>
          </cell>
          <cell r="M177">
            <v>4.1573293070261377</v>
          </cell>
          <cell r="N177">
            <v>1</v>
          </cell>
          <cell r="O177">
            <v>1</v>
          </cell>
        </row>
        <row r="178">
          <cell r="B178" t="str">
            <v>III кв. 2019 г.</v>
          </cell>
          <cell r="C178">
            <v>0</v>
          </cell>
          <cell r="E178">
            <v>1</v>
          </cell>
          <cell r="F178">
            <v>1</v>
          </cell>
          <cell r="G178">
            <v>0</v>
          </cell>
          <cell r="H178">
            <v>0</v>
          </cell>
          <cell r="I178">
            <v>1</v>
          </cell>
          <cell r="J178">
            <v>1</v>
          </cell>
          <cell r="K178">
            <v>0</v>
          </cell>
          <cell r="L178">
            <v>0</v>
          </cell>
          <cell r="M178">
            <v>4.1573293070261377</v>
          </cell>
          <cell r="N178">
            <v>1</v>
          </cell>
          <cell r="O178">
            <v>1</v>
          </cell>
        </row>
        <row r="179">
          <cell r="B179" t="str">
            <v>IV кв. 2019 г.</v>
          </cell>
          <cell r="C179">
            <v>0</v>
          </cell>
          <cell r="E179">
            <v>1</v>
          </cell>
          <cell r="F179">
            <v>1</v>
          </cell>
          <cell r="G179">
            <v>0</v>
          </cell>
          <cell r="H179">
            <v>0</v>
          </cell>
          <cell r="I179">
            <v>1</v>
          </cell>
          <cell r="J179">
            <v>1</v>
          </cell>
          <cell r="K179">
            <v>0</v>
          </cell>
          <cell r="L179">
            <v>0</v>
          </cell>
          <cell r="M179">
            <v>4.1573293070261377</v>
          </cell>
          <cell r="N179">
            <v>1</v>
          </cell>
          <cell r="O179">
            <v>1</v>
          </cell>
        </row>
        <row r="180">
          <cell r="B180" t="str">
            <v>I кв. 2020 г.</v>
          </cell>
          <cell r="C180">
            <v>0</v>
          </cell>
          <cell r="E180">
            <v>1</v>
          </cell>
          <cell r="F180">
            <v>1</v>
          </cell>
          <cell r="G180">
            <v>0</v>
          </cell>
          <cell r="H180">
            <v>0</v>
          </cell>
          <cell r="I180">
            <v>1</v>
          </cell>
          <cell r="J180">
            <v>1</v>
          </cell>
          <cell r="K180">
            <v>0</v>
          </cell>
          <cell r="L180">
            <v>0</v>
          </cell>
          <cell r="M180">
            <v>4.1573293070261377</v>
          </cell>
          <cell r="N180">
            <v>1</v>
          </cell>
          <cell r="O180">
            <v>1</v>
          </cell>
        </row>
        <row r="181">
          <cell r="B181" t="str">
            <v>II кв. 2020 г.</v>
          </cell>
          <cell r="C181">
            <v>0</v>
          </cell>
          <cell r="E181">
            <v>1</v>
          </cell>
          <cell r="F181">
            <v>1</v>
          </cell>
          <cell r="G181">
            <v>0</v>
          </cell>
          <cell r="H181">
            <v>0</v>
          </cell>
          <cell r="I181">
            <v>1</v>
          </cell>
          <cell r="J181">
            <v>1</v>
          </cell>
          <cell r="K181">
            <v>0</v>
          </cell>
          <cell r="L181">
            <v>0</v>
          </cell>
          <cell r="M181">
            <v>4.1573293070261377</v>
          </cell>
          <cell r="N181">
            <v>1</v>
          </cell>
          <cell r="O181">
            <v>1</v>
          </cell>
        </row>
        <row r="182">
          <cell r="B182" t="str">
            <v>III кв. 2020 г.</v>
          </cell>
          <cell r="C182">
            <v>0</v>
          </cell>
          <cell r="E182">
            <v>1</v>
          </cell>
          <cell r="F182">
            <v>1</v>
          </cell>
          <cell r="G182">
            <v>0</v>
          </cell>
          <cell r="H182">
            <v>0</v>
          </cell>
          <cell r="I182">
            <v>1</v>
          </cell>
          <cell r="J182">
            <v>1</v>
          </cell>
          <cell r="K182">
            <v>0</v>
          </cell>
          <cell r="L182">
            <v>0</v>
          </cell>
          <cell r="M182">
            <v>4.1573293070261377</v>
          </cell>
          <cell r="N182">
            <v>1</v>
          </cell>
          <cell r="O182">
            <v>1</v>
          </cell>
        </row>
        <row r="183">
          <cell r="B183" t="str">
            <v>IV кв. 2020 г.</v>
          </cell>
          <cell r="C183">
            <v>0</v>
          </cell>
          <cell r="E183">
            <v>1</v>
          </cell>
          <cell r="F183">
            <v>1</v>
          </cell>
          <cell r="G183">
            <v>0</v>
          </cell>
          <cell r="H183">
            <v>0</v>
          </cell>
          <cell r="I183">
            <v>1</v>
          </cell>
          <cell r="J183">
            <v>1</v>
          </cell>
          <cell r="K183">
            <v>0</v>
          </cell>
          <cell r="L183">
            <v>0</v>
          </cell>
          <cell r="M183">
            <v>4.1573293070261377</v>
          </cell>
          <cell r="N183">
            <v>1</v>
          </cell>
          <cell r="O183">
            <v>1</v>
          </cell>
        </row>
      </sheetData>
      <sheetData sheetId="5" refreshError="1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  <sheetName val="Расчет_стоимости"/>
      <sheetName val="НМЦ_лота"/>
    </sheetNames>
    <sheetDataSet>
      <sheetData sheetId="0" refreshError="1"/>
      <sheetData sheetId="1"/>
      <sheetData sheetId="2" refreshError="1"/>
      <sheetData sheetId="3">
        <row r="173">
          <cell r="B173" t="str">
            <v>Ж/б опора одностоечная</v>
          </cell>
        </row>
        <row r="174">
          <cell r="B174" t="str">
            <v>Ж/б опора одностоечная с ж.б подкосом</v>
          </cell>
        </row>
        <row r="175">
          <cell r="B175" t="str">
            <v>Дерев. опора одностоечная</v>
          </cell>
        </row>
        <row r="176">
          <cell r="B176" t="str">
            <v>Дерев. опора одностоечная с ж/б подкосом</v>
          </cell>
        </row>
        <row r="177">
          <cell r="B177" t="str">
            <v>Ж/б опора одностоечная</v>
          </cell>
        </row>
        <row r="178">
          <cell r="B178" t="str">
            <v>Ж/б опора одностоечная с ж.б подкосом</v>
          </cell>
        </row>
        <row r="179">
          <cell r="B179" t="str">
            <v>Дерев. опора одностоечная</v>
          </cell>
        </row>
        <row r="180">
          <cell r="B180" t="str">
            <v>Дерев. опора одностоечная с ж/б подкосом</v>
          </cell>
        </row>
      </sheetData>
      <sheetData sheetId="4"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 (1 зона)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 (1 зона)</v>
          </cell>
        </row>
        <row r="25">
          <cell r="B25" t="str">
            <v>Республика Коми (1 зона)</v>
          </cell>
        </row>
        <row r="26">
          <cell r="B26" t="str">
            <v>Архангельская область (1 зона)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 ( 1 зона)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 (1 зона)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Республика(1 зона)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Нижегородская обл. (г. Саров)</v>
          </cell>
        </row>
        <row r="57">
          <cell r="B57" t="str">
            <v>Оренбургская область</v>
          </cell>
        </row>
        <row r="58">
          <cell r="B58" t="str">
            <v>Пензенская область</v>
          </cell>
        </row>
        <row r="59">
          <cell r="B59" t="str">
            <v>Пермский край</v>
          </cell>
        </row>
        <row r="60">
          <cell r="B60" t="str">
            <v>Самарская область</v>
          </cell>
        </row>
        <row r="61">
          <cell r="B61" t="str">
            <v>Саратовская область</v>
          </cell>
        </row>
        <row r="62">
          <cell r="B62" t="str">
            <v>Ульяновская область</v>
          </cell>
        </row>
        <row r="63">
          <cell r="B63" t="str">
            <v>Курганская область</v>
          </cell>
        </row>
        <row r="64">
          <cell r="B64" t="str">
            <v>Свердловская область</v>
          </cell>
        </row>
        <row r="65">
          <cell r="B65" t="str">
            <v>Тюменская область (1 зона)</v>
          </cell>
        </row>
        <row r="66">
          <cell r="B66" t="str">
            <v>Челябинская область</v>
          </cell>
        </row>
        <row r="67">
          <cell r="B67" t="str">
            <v>Ханты-Мансийский а.о.(Югра)</v>
          </cell>
        </row>
        <row r="68">
          <cell r="B68" t="str">
            <v>Ямало-Ненецкий а. о. (2 зона)</v>
          </cell>
        </row>
        <row r="69">
          <cell r="B69" t="str">
            <v>Республика Алтай ( 1 зона)</v>
          </cell>
        </row>
        <row r="70">
          <cell r="B70" t="str">
            <v>Республика Бурятия</v>
          </cell>
        </row>
        <row r="71">
          <cell r="B71" t="str">
            <v>Республика Тыва</v>
          </cell>
        </row>
        <row r="72">
          <cell r="B72" t="str">
            <v>Республика Хакасия</v>
          </cell>
        </row>
        <row r="73">
          <cell r="B73" t="str">
            <v>Алтайский край (1 зона)</v>
          </cell>
        </row>
        <row r="74">
          <cell r="B74" t="str">
            <v>Красноярский край ( 1 зона )</v>
          </cell>
        </row>
        <row r="75">
          <cell r="B75" t="str">
            <v>Иркутская область (1 зона)</v>
          </cell>
        </row>
        <row r="76">
          <cell r="B76" t="str">
            <v>Кемеровская область (2 зона)</v>
          </cell>
        </row>
        <row r="77">
          <cell r="B77" t="str">
            <v>Новосибирская область (1 зона)</v>
          </cell>
        </row>
        <row r="78">
          <cell r="B78" t="str">
            <v>Омская область</v>
          </cell>
        </row>
        <row r="79">
          <cell r="B79" t="str">
            <v>Томская область</v>
          </cell>
        </row>
        <row r="80">
          <cell r="B80" t="str">
            <v>Забайкальский край</v>
          </cell>
        </row>
        <row r="81">
          <cell r="B81" t="str">
            <v>Республика Саха (Якутия), г. Якутск</v>
          </cell>
        </row>
        <row r="82">
          <cell r="B82" t="str">
            <v>Приморский край</v>
          </cell>
        </row>
        <row r="83">
          <cell r="B83" t="str">
            <v>Хабаровский край (1 зона, г. Хабаровск)</v>
          </cell>
        </row>
        <row r="84">
          <cell r="B84" t="str">
            <v>Амурская область (1 зона)</v>
          </cell>
        </row>
        <row r="85">
          <cell r="B85" t="str">
            <v>Камчатский край</v>
          </cell>
        </row>
        <row r="86">
          <cell r="B86" t="str">
            <v>Магаданская область</v>
          </cell>
        </row>
        <row r="87">
          <cell r="B87" t="str">
            <v>Сахалинская область (1 зона)</v>
          </cell>
        </row>
        <row r="88">
          <cell r="B88" t="str">
            <v>Еврейская а.о.</v>
          </cell>
        </row>
        <row r="89">
          <cell r="B89" t="str">
            <v>Чукотский а. о.</v>
          </cell>
        </row>
        <row r="90">
          <cell r="B90" t="str">
            <v>Республика Крым</v>
          </cell>
        </row>
        <row r="91">
          <cell r="B91" t="str">
            <v>Севастополь</v>
          </cell>
        </row>
      </sheetData>
      <sheetData sheetId="5" refreshError="1"/>
      <sheetData sheetId="6"/>
      <sheetData sheetId="7"/>
    </sheetDataSet>
  </externalBook>
</externalLink>
</file>

<file path=xl/revisions/_rels/revisionHeaders.xml.rels><?xml version="1.0" encoding="UTF-8" standalone="yes"?>
<Relationships xmlns="http://schemas.openxmlformats.org/package/2006/relationships"><Relationship Id="rId18" Type="http://schemas.openxmlformats.org/officeDocument/2006/relationships/revisionLog" Target="revisionLog18.xml"/><Relationship Id="rId13" Type="http://schemas.openxmlformats.org/officeDocument/2006/relationships/revisionLog" Target="revisionLog13.xml"/><Relationship Id="rId26" Type="http://schemas.openxmlformats.org/officeDocument/2006/relationships/revisionLog" Target="revisionLog3.xml"/><Relationship Id="rId39" Type="http://schemas.openxmlformats.org/officeDocument/2006/relationships/revisionLog" Target="revisionLog30.xml"/><Relationship Id="rId21" Type="http://schemas.openxmlformats.org/officeDocument/2006/relationships/revisionLog" Target="revisionLog21.xml"/><Relationship Id="rId34" Type="http://schemas.openxmlformats.org/officeDocument/2006/relationships/revisionLog" Target="revisionLog25.xml"/><Relationship Id="rId42" Type="http://schemas.openxmlformats.org/officeDocument/2006/relationships/revisionLog" Target="revisionLog33.xml"/><Relationship Id="rId47" Type="http://schemas.openxmlformats.org/officeDocument/2006/relationships/revisionLog" Target="revisionLog38.xml"/><Relationship Id="rId50" Type="http://schemas.openxmlformats.org/officeDocument/2006/relationships/revisionLog" Target="revisionLog41.xml"/><Relationship Id="rId55" Type="http://schemas.openxmlformats.org/officeDocument/2006/relationships/revisionLog" Target="revisionLog46.xml"/><Relationship Id="rId17" Type="http://schemas.openxmlformats.org/officeDocument/2006/relationships/revisionLog" Target="revisionLog17.xml"/><Relationship Id="rId12" Type="http://schemas.openxmlformats.org/officeDocument/2006/relationships/revisionLog" Target="revisionLog12.xml"/><Relationship Id="rId25" Type="http://schemas.openxmlformats.org/officeDocument/2006/relationships/revisionLog" Target="revisionLog2.xml"/><Relationship Id="rId33" Type="http://schemas.openxmlformats.org/officeDocument/2006/relationships/revisionLog" Target="revisionLog24.xml"/><Relationship Id="rId38" Type="http://schemas.openxmlformats.org/officeDocument/2006/relationships/revisionLog" Target="revisionLog29.xml"/><Relationship Id="rId46" Type="http://schemas.openxmlformats.org/officeDocument/2006/relationships/revisionLog" Target="revisionLog37.xml"/><Relationship Id="rId59" Type="http://schemas.openxmlformats.org/officeDocument/2006/relationships/revisionLog" Target="revisionLog50.xml"/><Relationship Id="rId20" Type="http://schemas.openxmlformats.org/officeDocument/2006/relationships/revisionLog" Target="revisionLog20.xml"/><Relationship Id="rId16" Type="http://schemas.openxmlformats.org/officeDocument/2006/relationships/revisionLog" Target="revisionLog16.xml"/><Relationship Id="rId29" Type="http://schemas.openxmlformats.org/officeDocument/2006/relationships/revisionLog" Target="revisionLog6.xml"/><Relationship Id="rId41" Type="http://schemas.openxmlformats.org/officeDocument/2006/relationships/revisionLog" Target="revisionLog32.xml"/><Relationship Id="rId54" Type="http://schemas.openxmlformats.org/officeDocument/2006/relationships/revisionLog" Target="revisionLog45.xml"/><Relationship Id="rId62" Type="http://schemas.openxmlformats.org/officeDocument/2006/relationships/revisionLog" Target="revisionLog53.xml"/><Relationship Id="rId11" Type="http://schemas.openxmlformats.org/officeDocument/2006/relationships/revisionLog" Target="revisionLog11.xml"/><Relationship Id="rId24" Type="http://schemas.openxmlformats.org/officeDocument/2006/relationships/revisionLog" Target="revisionLog1.xml"/><Relationship Id="rId32" Type="http://schemas.openxmlformats.org/officeDocument/2006/relationships/revisionLog" Target="revisionLog9.xml"/><Relationship Id="rId37" Type="http://schemas.openxmlformats.org/officeDocument/2006/relationships/revisionLog" Target="revisionLog28.xml"/><Relationship Id="rId40" Type="http://schemas.openxmlformats.org/officeDocument/2006/relationships/revisionLog" Target="revisionLog31.xml"/><Relationship Id="rId45" Type="http://schemas.openxmlformats.org/officeDocument/2006/relationships/revisionLog" Target="revisionLog36.xml"/><Relationship Id="rId53" Type="http://schemas.openxmlformats.org/officeDocument/2006/relationships/revisionLog" Target="revisionLog44.xml"/><Relationship Id="rId58" Type="http://schemas.openxmlformats.org/officeDocument/2006/relationships/revisionLog" Target="revisionLog49.xml"/><Relationship Id="rId23" Type="http://schemas.openxmlformats.org/officeDocument/2006/relationships/revisionLog" Target="revisionLog23.xml"/><Relationship Id="rId15" Type="http://schemas.openxmlformats.org/officeDocument/2006/relationships/revisionLog" Target="revisionLog15.xml"/><Relationship Id="rId28" Type="http://schemas.openxmlformats.org/officeDocument/2006/relationships/revisionLog" Target="revisionLog5.xml"/><Relationship Id="rId36" Type="http://schemas.openxmlformats.org/officeDocument/2006/relationships/revisionLog" Target="revisionLog27.xml"/><Relationship Id="rId49" Type="http://schemas.openxmlformats.org/officeDocument/2006/relationships/revisionLog" Target="revisionLog40.xml"/><Relationship Id="rId57" Type="http://schemas.openxmlformats.org/officeDocument/2006/relationships/revisionLog" Target="revisionLog48.xml"/><Relationship Id="rId61" Type="http://schemas.openxmlformats.org/officeDocument/2006/relationships/revisionLog" Target="revisionLog52.xml"/><Relationship Id="rId10" Type="http://schemas.openxmlformats.org/officeDocument/2006/relationships/revisionLog" Target="revisionLog10.xml"/><Relationship Id="rId19" Type="http://schemas.openxmlformats.org/officeDocument/2006/relationships/revisionLog" Target="revisionLog19.xml"/><Relationship Id="rId31" Type="http://schemas.openxmlformats.org/officeDocument/2006/relationships/revisionLog" Target="revisionLog8.xml"/><Relationship Id="rId44" Type="http://schemas.openxmlformats.org/officeDocument/2006/relationships/revisionLog" Target="revisionLog35.xml"/><Relationship Id="rId52" Type="http://schemas.openxmlformats.org/officeDocument/2006/relationships/revisionLog" Target="revisionLog43.xml"/><Relationship Id="rId60" Type="http://schemas.openxmlformats.org/officeDocument/2006/relationships/revisionLog" Target="revisionLog51.xml"/><Relationship Id="rId22" Type="http://schemas.openxmlformats.org/officeDocument/2006/relationships/revisionLog" Target="revisionLog22.xml"/><Relationship Id="rId14" Type="http://schemas.openxmlformats.org/officeDocument/2006/relationships/revisionLog" Target="revisionLog14.xml"/><Relationship Id="rId27" Type="http://schemas.openxmlformats.org/officeDocument/2006/relationships/revisionLog" Target="revisionLog4.xml"/><Relationship Id="rId30" Type="http://schemas.openxmlformats.org/officeDocument/2006/relationships/revisionLog" Target="revisionLog7.xml"/><Relationship Id="rId35" Type="http://schemas.openxmlformats.org/officeDocument/2006/relationships/revisionLog" Target="revisionLog26.xml"/><Relationship Id="rId43" Type="http://schemas.openxmlformats.org/officeDocument/2006/relationships/revisionLog" Target="revisionLog34.xml"/><Relationship Id="rId48" Type="http://schemas.openxmlformats.org/officeDocument/2006/relationships/revisionLog" Target="revisionLog39.xml"/><Relationship Id="rId56" Type="http://schemas.openxmlformats.org/officeDocument/2006/relationships/revisionLog" Target="revisionLog47.xml"/><Relationship Id="rId51" Type="http://schemas.openxmlformats.org/officeDocument/2006/relationships/revisionLog" Target="revisionLog42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87675540-46BF-4301-93AA-4233C2028FFC}" diskRevisions="1" revisionId="495" version="62" protected="1">
  <header guid="{D9308027-E3A3-4D34-BF11-5F35734A3F9A}" dateTime="2024-06-24T13:53:26" maxSheetId="15" userName="Корнишина Мария Васильевна" r:id="rId10" minRId="50" maxRId="72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AA15DB15-E6BB-4B30-956B-0C198350151D}" dateTime="2024-06-24T13:55:23" maxSheetId="15" userName="Корнишина Мария Васильевна" r:id="rId11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4A860619-8807-46AB-8475-7D52F1F62591}" dateTime="2024-06-24T13:55:32" maxSheetId="15" userName="Корнишина Мария Васильевна" r:id="rId12" minRId="80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07C1ACC2-AE89-4311-BEAF-CA7302F9DEA8}" dateTime="2024-06-24T13:56:10" maxSheetId="15" userName="Корнишина Мария Васильевна" r:id="rId13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65F5592B-0C3C-4AA0-AD46-9F8CE06DC1F2}" dateTime="2024-06-24T13:56:38" maxSheetId="15" userName="Корнишина Мария Васильевна" r:id="rId14" minRId="88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2FE264E3-B387-4EC5-875B-FC84454414A5}" dateTime="2024-06-24T13:57:23" maxSheetId="15" userName="Корнишина Мария Васильевна" r:id="rId15" minRId="96" maxRId="100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1054CED8-D73C-4EF1-BE51-315A2F7788ED}" dateTime="2024-06-24T13:57:38" maxSheetId="15" userName="Корнишина Мария Васильевна" r:id="rId16" minRId="108" maxRId="144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2635298A-5A46-4529-9662-279180C4695C}" dateTime="2024-06-24T13:58:36" maxSheetId="15" userName="Корнишина Мария Васильевна" r:id="rId17" minRId="152" maxRId="153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E205FFDF-A35C-40A8-9467-4643350DB014}" dateTime="2024-06-24T13:58:54" maxSheetId="15" userName="Корнишина Мария Васильевна" r:id="rId18" minRId="161" maxRId="200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659AA021-1EC9-4B12-95A6-4D4E79350384}" dateTime="2024-06-24T14:00:20" maxSheetId="15" userName="Корнишина Мария Васильевна" r:id="rId19" minRId="208" maxRId="251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A7065187-38AA-4498-8711-1EE778FCC458}" dateTime="2024-06-24T14:01:00" maxSheetId="15" userName="Корнишина Мария Васильевна" r:id="rId20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81449998-9D73-4ED6-A45C-95A368EA045A}" dateTime="2024-06-24T14:01:35" maxSheetId="15" userName="Корнишина Мария Васильевна" r:id="rId21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0ABA49C6-528A-41AF-A1CF-3BDE11E9099F}" dateTime="2024-06-24T14:02:47" maxSheetId="15" userName="Корнишина Мария Васильевна" r:id="rId22" minRId="273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A7FEF000-E01E-4C61-9E6B-A8B5CD500463}" dateTime="2024-06-24T14:03:17" maxSheetId="15" userName="Корнишина Мария Васильевна" r:id="rId23" minRId="274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D818F78E-71B3-4411-BCEF-2D44E535CBE6}" dateTime="2024-08-13T11:48:25" maxSheetId="15" userName="Васильцова Марина Владимировна" r:id="rId24" minRId="275" maxRId="299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9B878B4A-83E9-46BA-9B8A-4225BC9C94EB}" dateTime="2024-08-13T15:01:16" maxSheetId="15" userName="Васильцова Марина Владимировна" r:id="rId25" minRId="307" maxRId="352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919C65F2-7434-4B23-ADB0-8A634FF5C244}" dateTime="2024-08-13T16:39:23" maxSheetId="15" userName="Васильцова Марина Владимировна" r:id="rId26" minRId="353" maxRId="360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5342AE9B-F87F-4E78-9C61-EBCC3D31E192}" dateTime="2024-08-15T13:23:55" maxSheetId="15" userName="Васильцова Марина Владимировна" r:id="rId27" minRId="361" maxRId="376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888E2EB6-0B0F-46A8-BDF1-CC67F65B1C02}" dateTime="2024-08-15T13:34:44" maxSheetId="15" userName="Васильцова Марина Владимировна" r:id="rId28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A0BE957C-5AB1-45C6-BFC2-8EB56CA1837F}" dateTime="2024-08-15T16:05:26" maxSheetId="15" userName="Васильцова Марина Владимировна" r:id="rId29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B8CCC387-BDCB-4945-81EF-C3CBFFB3AAB7}" dateTime="2024-08-19T14:03:01" maxSheetId="15" userName="Васильцова Марина Владимировна" r:id="rId30" minRId="398" maxRId="400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1C0FEB3B-9C6F-4B62-8E4F-53E27D57FFF4}" dateTime="2024-08-28T08:05:18" maxSheetId="15" userName="Васильцова Марина Владимировна" r:id="rId31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37026CCC-D6B7-47C2-9D35-A662E5905B6A}" dateTime="2024-08-28T16:44:28" maxSheetId="15" userName="Васильцова Марина Владимировна" r:id="rId32" minRId="401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5E696101-A8FB-4A81-892C-713072FACBCE}" dateTime="2024-09-05T09:25:44" maxSheetId="15" userName="Шахмина Елена Вячеславовна" r:id="rId33" minRId="402" maxRId="405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C7A1827A-B45F-40FA-935F-694881587A36}" dateTime="2024-09-05T09:55:22" maxSheetId="15" userName="Шахмина Елена Вячеславовна" r:id="rId34" minRId="413" maxRId="416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19952FFB-370E-4868-87C8-45D6DB62CFD3}" dateTime="2024-09-05T11:34:43" maxSheetId="15" userName="Шахмина Елена Вячеславовна" r:id="rId35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6C8FF295-ACF7-49B8-A9D7-F574667968B5}" dateTime="2024-09-05T11:35:25" maxSheetId="15" userName="Шахмина Елена Вячеславовна" r:id="rId36" minRId="417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8B160B11-2345-4196-A40A-DE4CF534C34F}" dateTime="2024-09-05T14:43:59" maxSheetId="15" userName="Шахмина Елена Вячеславовна" r:id="rId37" minRId="418" maxRId="420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8C9CE4A1-D89B-443C-8109-85E97E368F65}" dateTime="2024-09-05T14:45:41" maxSheetId="15" userName="Шахмина Елена Вячеславовна" r:id="rId38" minRId="421" maxRId="423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E38BF94C-1430-488D-BFE2-F65C9278A712}" dateTime="2024-09-05T15:10:36" maxSheetId="15" userName="Шахмина Елена Вячеславовна" r:id="rId39" minRId="424" maxRId="429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6BF45D12-D7B3-441B-B539-8B5502BD9321}" dateTime="2024-09-05T15:11:27" maxSheetId="15" userName="Шахмина Елена Вячеславовна" r:id="rId40" minRId="430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2C29F519-E125-4CB7-957D-D56E0182B332}" dateTime="2024-09-05T15:11:56" maxSheetId="15" userName="Шахмина Елена Вячеславовна" r:id="rId41" minRId="431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017EEC74-A434-459A-9FE1-D34D34AA4FFA}" dateTime="2024-09-05T15:16:35" maxSheetId="15" userName="Шахмина Елена Вячеславовна" r:id="rId42" minRId="432" maxRId="433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AF22386F-698C-420C-AABF-8C5D6735DF61}" dateTime="2024-09-05T15:17:15" maxSheetId="15" userName="Шахмина Елена Вячеславовна" r:id="rId43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0966DE24-3189-4EAE-A984-06934F90761B}" dateTime="2024-09-05T15:24:26" maxSheetId="15" userName="Шахмина Елена Вячеславовна" r:id="rId44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1D6F3874-8E8E-4171-BD70-74F039E52EF9}" dateTime="2024-09-05T15:25:01" maxSheetId="15" userName="Шахмина Елена Вячеславовна" r:id="rId45" minRId="441" maxRId="442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53520300-B076-4FC7-AC60-ABE9CC79B0B2}" dateTime="2024-09-05T15:26:51" maxSheetId="15" userName="Шахмина Елена Вячеславовна" r:id="rId46" minRId="443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F9F18E54-ED50-4D04-8BB3-94B3BDEE2DCC}" dateTime="2024-09-05T15:27:55" maxSheetId="15" userName="Шахмина Елена Вячеславовна" r:id="rId47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B94B9D6E-9858-4516-8987-A83D32D38C6C}" dateTime="2024-09-05T15:32:01" maxSheetId="15" userName="Шахмина Елена Вячеславовна" r:id="rId48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B985C067-9CC0-4072-8094-5FF78BE9D154}" dateTime="2024-09-05T15:51:21" maxSheetId="15" userName="Шахмина Елена Вячеславовна" r:id="rId49" minRId="444" maxRId="447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003A8B3F-51F5-433E-A2DC-9E76BD7C073B}" dateTime="2024-09-05T15:53:05" maxSheetId="15" userName="Шахмина Елена Вячеславовна" r:id="rId50" minRId="448" maxRId="449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E28C7DB4-E62D-47CD-BF03-130266278A26}" dateTime="2024-09-05T15:55:18" maxSheetId="15" userName="Шахмина Елена Вячеславовна" r:id="rId51" minRId="450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DA0900CB-A999-4D0F-BDF6-D3CF67C74891}" dateTime="2024-09-05T15:57:35" maxSheetId="15" userName="Шахмина Елена Вячеславовна" r:id="rId52" minRId="451" maxRId="453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6F1437E3-753C-44FC-BEE3-8E20DA90BF5A}" dateTime="2024-09-05T15:58:04" maxSheetId="15" userName="Шахмина Елена Вячеславовна" r:id="rId53" minRId="454" maxRId="455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A891C4A4-174E-49FE-814C-66351906DD5A}" dateTime="2024-09-05T15:58:39" maxSheetId="15" userName="Шахмина Елена Вячеславовна" r:id="rId54" minRId="456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384578B7-841D-4EF8-9A4D-801912E55AAB}" dateTime="2024-09-05T15:59:55" maxSheetId="15" userName="Шахмина Елена Вячеславовна" r:id="rId55" minRId="457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A8AD16FC-1143-400B-B9E7-DC29A24D6A05}" dateTime="2024-09-05T16:01:14" maxSheetId="15" userName="Шахмина Елена Вячеславовна" r:id="rId56" minRId="458" maxRId="459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4C219D17-26F5-463E-95ED-1DD88A6C3D11}" dateTime="2024-09-05T16:03:39" maxSheetId="15" userName="Шахмина Елена Вячеславовна" r:id="rId57" minRId="460" maxRId="469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2772F179-905F-4B7E-BC9A-64FD68CDD50F}" dateTime="2024-09-05T16:06:07" maxSheetId="15" userName="Шахмина Елена Вячеславовна" r:id="rId58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8E8F0117-6E3D-4530-8634-310362A126A5}" dateTime="2024-09-06T10:23:04" maxSheetId="15" userName="Корнишина Мария Васильевна" r:id="rId59" minRId="477" maxRId="484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EC88B6F9-DF51-4794-BF72-678BB6D2474C}" dateTime="2024-09-06T10:24:41" maxSheetId="15" userName="Корнишина Мария Васильевна" r:id="rId60" minRId="485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DE57FCE0-E223-4330-A9D4-9FF2D2D4B36F}" dateTime="2024-09-06T10:28:15" maxSheetId="15" userName="Корнишина Мария Васильевна" r:id="rId61" minRId="486" maxRId="488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  <header guid="{87675540-46BF-4301-93AA-4233C2028FFC}" dateTime="2024-09-06T11:10:51" maxSheetId="15" userName="Шахмина Елена Вячеславовна" r:id="rId62">
    <sheetIdMap count="14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75" sId="9" ref="A24:XFD27" action="insertRow"/>
  <rcc rId="276" sId="9">
    <nc r="B24" t="inlineStr">
      <is>
        <t xml:space="preserve">УНЦ ВЛ 0,4-750 кВ на строительно-монтажные работы без опор и провода </t>
      </is>
    </nc>
  </rcc>
  <rcc rId="277" sId="9">
    <nc r="B25" t="inlineStr">
      <is>
        <t xml:space="preserve">УНЦ опор ВЛ 0,4-750 кВ </t>
      </is>
    </nc>
  </rcc>
  <rcc rId="278" sId="9">
    <nc r="B26" t="inlineStr">
      <is>
        <t xml:space="preserve">УНЦ проводаСИП ВЛ 0,4-35кВ </t>
      </is>
    </nc>
  </rcc>
  <rcc rId="279" sId="9">
    <nc r="K24" t="inlineStr">
      <is>
        <t>одноцепная, все типы опор за исключением многогранных</t>
      </is>
    </nc>
  </rcc>
  <rcc rId="280" sId="9">
    <nc r="K25" t="inlineStr">
      <is>
        <t>одноцепная, все типы опор за исключением многогранных</t>
      </is>
    </nc>
  </rcc>
  <rcc rId="281" sId="9" numFmtId="4">
    <nc r="J24">
      <v>6</v>
    </nc>
  </rcc>
  <rcc rId="282" sId="9" numFmtId="4">
    <nc r="J25">
      <v>6</v>
    </nc>
  </rcc>
  <rcc rId="283" sId="9" numFmtId="4">
    <nc r="J26">
      <v>6</v>
    </nc>
  </rcc>
  <rcc rId="284" sId="9">
    <nc r="M24" t="inlineStr">
      <is>
        <t>1 км</t>
      </is>
    </nc>
  </rcc>
  <rcc rId="285" sId="9">
    <nc r="M25" t="inlineStr">
      <is>
        <t>1 км</t>
      </is>
    </nc>
  </rcc>
  <rcc rId="286" sId="9">
    <nc r="M26" t="inlineStr">
      <is>
        <t>1 км</t>
      </is>
    </nc>
  </rcc>
  <rcc rId="287" sId="9">
    <nc r="L24">
      <f>190/1000</f>
    </nc>
  </rcc>
  <rcc rId="288" sId="9">
    <nc r="L25">
      <f>190/1000</f>
    </nc>
  </rcc>
  <rcc rId="289" sId="9">
    <nc r="L26">
      <f>190*3/1000</f>
    </nc>
  </rcc>
  <rcc rId="290" sId="9">
    <nc r="N24" t="inlineStr">
      <is>
        <t>Л1-02-1</t>
      </is>
    </nc>
  </rcc>
  <rcc rId="291" sId="9">
    <nc r="O24">
      <f>1.2*1929.53</f>
    </nc>
  </rcc>
  <rcc rId="292" sId="9">
    <nc r="P24">
      <f>O24*L24</f>
    </nc>
  </rcc>
  <rcc rId="293" sId="9">
    <nc r="N25" t="inlineStr">
      <is>
        <t>Л3-02-1</t>
      </is>
    </nc>
  </rcc>
  <rcc rId="294" sId="9">
    <nc r="O25">
      <f>1.2*1262.83</f>
    </nc>
  </rcc>
  <rcc rId="295" sId="9">
    <nc r="P25">
      <f>L25*O25</f>
    </nc>
  </rcc>
  <rcc rId="296" sId="9">
    <nc r="K26" t="inlineStr">
      <is>
        <t>СИП-3 1х95</t>
      </is>
    </nc>
  </rcc>
  <rcc rId="297" sId="9">
    <nc r="N26" t="inlineStr">
      <is>
        <t xml:space="preserve">  Л7-05-3</t>
      </is>
    </nc>
  </rcc>
  <rcc rId="298" sId="9" numFmtId="4">
    <nc r="O26">
      <v>1562.5</v>
    </nc>
  </rcc>
  <rcc rId="299" sId="9">
    <nc r="P26">
      <f>O26*L26</f>
    </nc>
  </rcc>
  <rdn rId="0" localSheetId="1" customView="1" name="Z_AD3841A1_3329_46E1_B561_1E12419BA1A0_.wvu.Rows" hidden="1" oldHidden="1">
    <formula>'НМЦ лота'!$4:$4,'НМЦ лота'!$10:$10</formula>
  </rdn>
  <rdn rId="0" localSheetId="3" customView="1" name="Z_AD3841A1_3329_46E1_B561_1E12419BA1A0_.wvu.Rows" hidden="1" oldHidden="1">
    <formula>'ПИР ячейка'!$2:$6,'ПИР ячейка'!$26:$26,'ПИР ячейка'!$31:$38</formula>
  </rdn>
  <rdn rId="0" localSheetId="5" customView="1" name="Z_AD3841A1_3329_46E1_B561_1E12419BA1A0_.wvu.PrintArea" hidden="1" oldHidden="1">
    <formula>'кадастровые (2)'!$A$1:$BD$111</formula>
  </rdn>
  <rdn rId="0" localSheetId="5" customView="1" name="Z_AD3841A1_3329_46E1_B561_1E12419BA1A0_.wvu.Rows" hidden="1" oldHidden="1">
    <formula>'кадастровые (2)'!$2:$8,'кадастровые (2)'!$17:$74</formula>
  </rdn>
  <rdn rId="0" localSheetId="5" customView="1" name="Z_AD3841A1_3329_46E1_B561_1E12419BA1A0_.wvu.Cols" hidden="1" oldHidden="1">
    <formula>'кадастровые (2)'!$J:$BJ</formula>
  </rdn>
  <rdn rId="0" localSheetId="6" customView="1" name="Z_AD3841A1_3329_46E1_B561_1E12419BA1A0_.wvu.Rows" hidden="1" oldHidden="1">
    <formula>изыскания!$1:$1,изыскания!$3:$5,изыскания!$34:$34</formula>
  </rdn>
  <rdn rId="0" localSheetId="9" customView="1" name="Z_AD3841A1_3329_46E1_B561_1E12419BA1A0_.wvu.Rows" hidden="1" oldHidden="1">
    <formula>'2.1 ВЛ-0,4 кВ'!$22:$23</formula>
  </rdn>
  <rcv guid="{AD3841A1-3329-46E1-B561-1E12419BA1A0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7" sId="9">
    <nc r="B27" t="inlineStr">
      <is>
        <t>УНЦ КТП киоскового типа 6-20кВ</t>
      </is>
    </nc>
  </rcc>
  <rcc rId="308" sId="9">
    <nc r="J27" t="inlineStr">
      <is>
        <t>6/0,4</t>
      </is>
    </nc>
  </rcc>
  <rcc rId="309" sId="9">
    <nc r="K27" t="inlineStr">
      <is>
        <t xml:space="preserve"> КТП-6/0,4  40 кВА</t>
      </is>
    </nc>
  </rcc>
  <rcc rId="310" sId="9" numFmtId="4">
    <nc r="L27">
      <v>1</v>
    </nc>
  </rcc>
  <rcc rId="311" sId="9">
    <nc r="M27" t="inlineStr">
      <is>
        <t>1 ед.</t>
      </is>
    </nc>
  </rcc>
  <rcc rId="312" sId="9">
    <nc r="N27" t="inlineStr">
      <is>
        <t>Э1-02-1</t>
      </is>
    </nc>
  </rcc>
  <rcc rId="313" sId="9" numFmtId="4">
    <nc r="O27">
      <v>1092.51</v>
    </nc>
  </rcc>
  <rrc rId="314" sId="9" ref="A28:XFD28" action="insertRow"/>
  <rcc rId="315" sId="9">
    <nc r="Q24">
      <v>1.35</v>
    </nc>
  </rcc>
  <rcc rId="316" sId="9">
    <nc r="Q25">
      <v>1.02</v>
    </nc>
  </rcc>
  <rfmt sheetId="9" sqref="Q25">
    <dxf>
      <border diagonalUp="0" diagonalDown="0" outline="0">
        <left/>
        <right/>
        <top/>
        <bottom/>
      </border>
    </dxf>
  </rfmt>
  <rcc rId="317" sId="9">
    <nc r="Q26">
      <v>1.02</v>
    </nc>
  </rcc>
  <rfmt sheetId="9" sqref="Q26"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</rfmt>
  <rcc rId="318" sId="9">
    <nc r="Q27">
      <v>1.1000000000000001</v>
    </nc>
  </rcc>
  <rfmt sheetId="9" sqref="Q27"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</rfmt>
  <rcc rId="319" sId="9">
    <oc r="P24">
      <f>O24*L24</f>
    </oc>
    <nc r="P24">
      <f>O24*L24*Q24</f>
    </nc>
  </rcc>
  <rcc rId="320" sId="9">
    <oc r="P25">
      <f>L25*O25</f>
    </oc>
    <nc r="P25">
      <f>L25*O25*Q25</f>
    </nc>
  </rcc>
  <rcc rId="321" sId="9">
    <oc r="P26">
      <f>O26*L26</f>
    </oc>
    <nc r="P26">
      <f>O26*L26*Q26</f>
    </nc>
  </rcc>
  <rcc rId="322" sId="9">
    <nc r="P27">
      <f>O27*L27*Q27</f>
    </nc>
  </rcc>
  <rrc rId="323" sId="9" ref="A27:XFD27" action="insertRow"/>
  <rcc rId="324" sId="9">
    <nc r="B27" t="inlineStr">
      <is>
        <t>УНЦ арматуры,крепления,защитыот перенапряжений ВЛ 0,4-35 кВ</t>
      </is>
    </nc>
  </rcc>
  <rcc rId="325" sId="9" numFmtId="4">
    <nc r="J27">
      <v>6</v>
    </nc>
  </rcc>
  <rcc rId="326" sId="9">
    <nc r="K27" t="inlineStr">
      <is>
        <t>Арматура крепления СИП</t>
      </is>
    </nc>
  </rcc>
  <rcc rId="327" sId="9">
    <nc r="M27" t="inlineStr">
      <is>
        <t>1 ед.</t>
      </is>
    </nc>
  </rcc>
  <rcc rId="328" sId="9">
    <nc r="N27" t="inlineStr">
      <is>
        <t>Л11-01</t>
      </is>
    </nc>
  </rcc>
  <rcc rId="329" sId="9" numFmtId="4">
    <nc r="O27">
      <v>4.95</v>
    </nc>
  </rcc>
  <rcc rId="330" sId="9">
    <nc r="Q27">
      <v>1.1599999999999999</v>
    </nc>
  </rcc>
  <rfmt sheetId="9" sqref="Q27"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</rfmt>
  <rcc rId="331" sId="9" numFmtId="4">
    <nc r="L27">
      <v>18</v>
    </nc>
  </rcc>
  <rcc rId="332" sId="9">
    <nc r="P27">
      <f>L27*O27*Q27</f>
    </nc>
  </rcc>
  <rcc rId="333" sId="9">
    <nc r="P29">
      <f>P24+P25+P26+P28+P27</f>
    </nc>
  </rcc>
  <rcc rId="334" sId="9">
    <oc r="L30">
      <f>30/1000</f>
    </oc>
    <nc r="L30">
      <f>50/1000</f>
    </nc>
  </rcc>
  <rcc rId="335" sId="9" numFmtId="4">
    <oc r="L31">
      <v>0.03</v>
    </oc>
    <nc r="L31">
      <v>0.05</v>
    </nc>
  </rcc>
  <rcc rId="336" sId="9">
    <oc r="L32">
      <f>35/1000</f>
    </oc>
    <nc r="L32">
      <f>105/1000</f>
    </nc>
  </rcc>
  <rcc rId="337" sId="9">
    <oc r="P34">
      <f>SUM(P30:P33)</f>
    </oc>
    <nc r="P34">
      <f>SUM(P30:P33)</f>
    </nc>
  </rcc>
  <rcc rId="338" sId="9" odxf="1" dxf="1">
    <nc r="P35">
      <f>P29+P34</f>
    </nc>
    <odxf>
      <numFmt numFmtId="0" formatCode="General"/>
    </odxf>
    <ndxf>
      <numFmt numFmtId="174" formatCode="0.000"/>
    </ndxf>
  </rcc>
  <rrc rId="339" sId="7" ref="A7:XFD7" action="insertRow"/>
  <rfmt sheetId="7" sqref="B7" start="0" length="0">
    <dxf>
      <font>
        <b val="0"/>
        <sz val="10"/>
      </font>
      <fill>
        <patternFill patternType="none">
          <bgColor indexed="65"/>
        </patternFill>
      </fill>
      <alignment horizontal="general" vertical="top" wrapText="1"/>
    </dxf>
  </rfmt>
  <rcc rId="340" sId="7">
    <nc r="B7" t="inlineStr">
      <is>
        <t>Строительство ВЛ-6 кВ проводом СИП-3  протяженностью 0,190 км.</t>
      </is>
    </nc>
  </rcc>
  <rfmt sheetId="7" sqref="C7" start="0" length="0">
    <dxf>
      <font>
        <b val="0"/>
        <sz val="10"/>
      </font>
      <fill>
        <patternFill patternType="none">
          <bgColor indexed="65"/>
        </patternFill>
      </fill>
      <alignment horizontal="general" vertical="top" wrapText="1"/>
    </dxf>
  </rfmt>
  <rcc rId="341" sId="7" odxf="1" dxf="1" numFmtId="4">
    <nc r="D7">
      <v>9.09</v>
    </nc>
    <odxf>
      <font>
        <b/>
        <sz val="10"/>
      </font>
      <numFmt numFmtId="0" formatCode="General"/>
      <fill>
        <patternFill patternType="solid">
          <bgColor theme="0"/>
        </patternFill>
      </fill>
      <alignment horizontal="center" vertical="bottom" wrapText="0"/>
    </odxf>
    <ndxf>
      <font>
        <b val="0"/>
        <sz val="10"/>
      </font>
      <numFmt numFmtId="4" formatCode="#,##0.00"/>
      <fill>
        <patternFill patternType="none">
          <bgColor indexed="65"/>
        </patternFill>
      </fill>
      <alignment horizontal="right" vertical="top" wrapText="1"/>
    </ndxf>
  </rcc>
  <rcc rId="342" sId="7" odxf="1" dxf="1">
    <nc r="E7" t="inlineStr">
      <is>
        <t>х</t>
      </is>
    </nc>
    <odxf>
      <font>
        <b/>
        <sz val="10"/>
      </font>
      <numFmt numFmtId="0" formatCode="General"/>
      <fill>
        <patternFill patternType="solid">
          <bgColor theme="0"/>
        </patternFill>
      </fill>
      <alignment horizontal="center" vertical="bottom" wrapText="0"/>
    </odxf>
    <ndxf>
      <font>
        <b val="0"/>
        <sz val="10"/>
      </font>
      <numFmt numFmtId="3" formatCode="#,##0"/>
      <fill>
        <patternFill patternType="none">
          <bgColor indexed="65"/>
        </patternFill>
      </fill>
      <alignment horizontal="general" vertical="top" wrapText="1"/>
    </ndxf>
  </rcc>
  <rcc rId="343" sId="7" odxf="1" dxf="1" numFmtId="4">
    <nc r="F7">
      <v>1</v>
    </nc>
    <odxf>
      <font>
        <b/>
        <sz val="10"/>
      </font>
      <numFmt numFmtId="0" formatCode="General"/>
      <fill>
        <patternFill patternType="solid">
          <bgColor theme="0"/>
        </patternFill>
      </fill>
      <alignment vertical="bottom" wrapText="0"/>
    </odxf>
    <ndxf>
      <font>
        <b val="0"/>
        <sz val="10"/>
      </font>
      <numFmt numFmtId="2" formatCode="0.00"/>
      <fill>
        <patternFill patternType="none">
          <bgColor indexed="65"/>
        </patternFill>
      </fill>
      <alignment vertical="top" wrapText="1"/>
    </ndxf>
  </rcc>
  <rcc rId="344" sId="7" odxf="1" dxf="1">
    <nc r="G7" t="inlineStr">
      <is>
        <t>х</t>
      </is>
    </nc>
    <odxf>
      <font>
        <b/>
        <sz val="10"/>
      </font>
      <numFmt numFmtId="0" formatCode="General"/>
      <fill>
        <patternFill patternType="solid">
          <bgColor theme="0"/>
        </patternFill>
      </fill>
      <alignment horizontal="center" vertical="bottom" wrapText="0"/>
    </odxf>
    <ndxf>
      <font>
        <b val="0"/>
        <sz val="10"/>
      </font>
      <numFmt numFmtId="3" formatCode="#,##0"/>
      <fill>
        <patternFill patternType="none">
          <bgColor indexed="65"/>
        </patternFill>
      </fill>
      <alignment horizontal="general" vertical="top" wrapText="1"/>
    </ndxf>
  </rcc>
  <rcc rId="345" sId="7" odxf="1" dxf="1">
    <nc r="H7">
      <v>0.5</v>
    </nc>
    <odxf>
      <font>
        <b/>
        <sz val="10"/>
      </font>
      <fill>
        <patternFill patternType="solid">
          <bgColor theme="0"/>
        </patternFill>
      </fill>
      <alignment horizontal="center" vertical="bottom"/>
    </odxf>
    <ndxf>
      <font>
        <b val="0"/>
        <sz val="10"/>
      </font>
      <fill>
        <patternFill patternType="none">
          <bgColor indexed="65"/>
        </patternFill>
      </fill>
      <alignment horizontal="left" vertical="center"/>
    </ndxf>
  </rcc>
  <rfmt sheetId="7" sqref="I7" start="0" length="0">
    <dxf>
      <font>
        <b val="0"/>
        <sz val="10"/>
      </font>
      <numFmt numFmtId="3" formatCode="#,##0"/>
      <fill>
        <patternFill patternType="none">
          <bgColor indexed="65"/>
        </patternFill>
      </fill>
      <alignment horizontal="general" vertical="top" wrapText="1"/>
    </dxf>
  </rfmt>
  <rfmt sheetId="7" sqref="J7" start="0" length="0">
    <dxf>
      <font>
        <b val="0"/>
        <sz val="10"/>
      </font>
      <fill>
        <patternFill patternType="none">
          <bgColor indexed="65"/>
        </patternFill>
      </fill>
      <alignment horizontal="left" vertical="center"/>
    </dxf>
  </rfmt>
  <rfmt sheetId="7" sqref="K7" start="0" length="0">
    <dxf>
      <font>
        <b val="0"/>
        <sz val="13"/>
      </font>
      <alignment horizontal="left" vertical="center"/>
    </dxf>
  </rfmt>
  <rfmt sheetId="7" sqref="L7" start="0" length="0">
    <dxf>
      <font>
        <b val="0"/>
        <sz val="13"/>
      </font>
      <alignment horizontal="general" vertical="top"/>
    </dxf>
  </rfmt>
  <rcc rId="346" sId="7">
    <oc r="B8" t="inlineStr">
      <is>
        <t>Строительство ВЛ-0,4 кВ проводом СИП-2 протяженностью 0,03 км.</t>
      </is>
    </oc>
    <nc r="B8" t="inlineStr">
      <is>
        <t>Строительство ВЛ-0,4 кВ проводом СИП-2 протяженностью 0,05 км.</t>
      </is>
    </nc>
  </rcc>
  <rcc rId="347" sId="7" numFmtId="4">
    <oc r="D8">
      <v>9.09</v>
    </oc>
    <nc r="D8">
      <v>6.15</v>
    </nc>
  </rcc>
  <rcc rId="348" sId="7">
    <nc r="M7">
      <f>D7*F7*H7</f>
    </nc>
  </rcc>
  <rfmt sheetId="7" sqref="M7" start="0" length="2147483647">
    <dxf>
      <font>
        <b val="0"/>
      </font>
    </dxf>
  </rfmt>
  <rcc rId="349" sId="7">
    <nc r="C7" t="inlineStr">
      <is>
        <t>СПРАВОЧНИК БАЗОВЫХ ЦЕН 
 НА ПРОЕКТНЫЕ РАБОТЫ В СТРОИТЕЛЬСТВЕ СБЦП 81-2001-07 КОММУНАЛЬНЫЕ ИНЖЕНЕРНЫЕ СЕТИ И  СООРУЖЕНИЯ Москва 2012 таблица 18. п.7 K1=0,5</t>
      </is>
    </nc>
  </rcc>
  <rcc rId="350" sId="7">
    <oc r="M11">
      <f>SUM(M8:M9)</f>
    </oc>
    <nc r="M11">
      <f>M7+M8+M9+M10</f>
    </nc>
  </rcc>
  <rfmt sheetId="7" sqref="D12">
    <dxf>
      <numFmt numFmtId="167" formatCode="#,##0.0000"/>
    </dxf>
  </rfmt>
  <rfmt sheetId="7" sqref="D12">
    <dxf>
      <numFmt numFmtId="173" formatCode="#,##0.000"/>
    </dxf>
  </rfmt>
  <rcc rId="351" sId="6">
    <oc r="D12">
      <f>30*50/10000</f>
    </oc>
    <nc r="D12">
      <f>(190+50)*50/10000</f>
    </nc>
  </rcc>
  <rcc rId="352" sId="6" numFmtId="4">
    <oc r="D31">
      <v>0.03</v>
    </oc>
    <nc r="D31">
      <v>0.19</v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3" sId="6">
    <oc r="D28">
      <v>2</v>
    </oc>
    <nc r="D28">
      <v>3</v>
    </nc>
  </rcc>
  <rcc rId="354" sId="6" numFmtId="4">
    <oc r="D30">
      <v>2</v>
    </oc>
    <nc r="D30">
      <v>3</v>
    </nc>
  </rcc>
  <rcc rId="355" sId="6">
    <oc r="B39" t="inlineStr">
      <is>
        <t>Итого по разделу 1 в ценах 2001г.</t>
      </is>
    </oc>
    <nc r="B39" t="inlineStr">
      <is>
        <t>Итого по разделу 2 в ценах 2001г.</t>
      </is>
    </nc>
  </rcc>
  <rcc rId="356" sId="6">
    <oc r="K32">
      <f>SUM(K25:K31)</f>
    </oc>
    <nc r="K32">
      <f>SUM(K25:K31)</f>
    </nc>
  </rcc>
  <rcc rId="357" sId="9">
    <oc r="A11" t="inlineStr">
      <is>
        <t xml:space="preserve">Наименование инвестиционного проекта:«Строительство ВЛ-0,4 кВ по адресу: с.Шумейка Красноярского МО Энгельсского МР Саратовской области, микрорайон СНТ Фильтр, з/у №345Б, №345В к.н. 64:38:080901:3823 (дог. ТП № 02/ТП/2024 от 27.02.2024 Максимович В.С.)» </t>
      </is>
    </oc>
    <nc r="A11" t="inlineStr">
      <is>
        <t xml:space="preserve">Наименование инвестиционного проекта:«Строительство отпайки ВЛ-6 кВ от опоры № 610-00/19 ф. 610 ПС 35/6 «Соколовогорская» и КТП-6/0,4 кВ в г. Саратов (дог. ТП 08/ТП/2024 - Бокшев Р.У.)» и «Строительство ВЛ-0,4 кВ от вновь устанавливаемой КТП-6/0,4 кВ по адресу: г. Саратов, совхоз «Комбайн», Займище, СНТ «Сирень», уч. №1, к.н. 64:48:010140:1190 (дог. ТП 08/ТП/2024 - Бокшев Р.У.)» </t>
      </is>
    </nc>
  </rcc>
  <rfmt sheetId="9" sqref="A11:P11" start="0" length="2147483647">
    <dxf>
      <font>
        <b/>
        <family val="2"/>
        <charset val="204"/>
      </font>
    </dxf>
  </rfmt>
  <rcc rId="358" sId="7">
    <oc r="A4" t="inlineStr">
      <is>
        <t xml:space="preserve">«Строительство ВЛ-0,4 кВ по адресу: с.Шумейка Красноярского МО Энгельсского МР Саратовской области, микрорайон СНТ Фильтр, з/у №345Б, №345В к.н. 64:38:080901:3823 (дог. ТП № 02/ТП/2024 от 27.02.2024 Максимович В.С.)» </t>
      </is>
    </oc>
    <nc r="A4" t="inlineStr">
      <is>
        <t xml:space="preserve">«Строительство отпайки ВЛ-6 кВ от опоры № 610-00/19 ф. 610 ПС 35/6 «Соколовогорская» и КТП-6/0,4 кВ в г. Саратов (дог. ТП 08/ТП/2024 - Бокшев Р.У.)» и «Строительство ВЛ-0,4 кВ от вновь устанавливаемой КТП-6/0,4 кВ по адресу: г. Саратов, совхоз «Комбайн», Займище, СНТ «Сирень», уч. №1, к.н. 64:48:010140:1190 (дог. ТП 08/ТП/2024 - Бокшев Р.У.)» </t>
      </is>
    </nc>
  </rcc>
  <rcc rId="359" sId="6">
    <oc r="A8" t="inlineStr">
      <is>
        <t xml:space="preserve">«Строительство ВЛ-0,4 кВ по адресу: с.Шумейка Красноярского МО Энгельсского МР Саратовской области, микрорайон СНТ Фильтр, з/у №345Б, №345В к.н. 64:38:080901:3823 (дог. ТП № 02/ТП/2024 от 27.02.2024 Максимович В.С.)» </t>
      </is>
    </oc>
    <nc r="A8" t="inlineStr">
      <is>
        <t xml:space="preserve">«Строительство отпайки ВЛ-6 кВ от опоры № 610-00/19 ф. 610 ПС 35/6 «Соколовогорская» и КТП-6/0,4 кВ в г. Саратов (дог. ТП 08/ТП/2024 - Бокшев Р.У.)» и «Строительство ВЛ-0,4 кВ от вновь устанавливаемой КТП-6/0,4 кВ по адресу: г. Саратов, совхоз «Комбайн», Займище, СНТ «Сирень», уч. №1, к.н. 64:48:010140:1190 (дог. ТП 08/ТП/2024 - Бокшев Р.У.)» </t>
      </is>
    </nc>
  </rcc>
  <rcc rId="360" sId="1">
    <oc r="A5" t="inlineStr">
      <is>
        <t xml:space="preserve">«Строительство ВЛ-0,4 кВ по адресу: с.Шумейка Красноярского МО Энгельсского МР Саратовской области, микрорайон СНТ Фильтр, з/у №345Б, №345В к.н. 64:38:080901:3823 (дог. ТП № 02/ТП/2024 от 27.02.2024 Максимович В.С.)» </t>
      </is>
    </oc>
    <nc r="A5" t="inlineStr">
      <is>
        <t xml:space="preserve">«Строительство отпайки ВЛ-6 кВ от опоры № 610-00/19 ф. 610 ПС 35/6 «Соколовогорская» и КТП-6/0,4 кВ в г. Саратов (дог. ТП 08/ТП/2024 - Бокшев Р.У.)» и «Строительство ВЛ-0,4 кВ от вновь устанавливаемой КТП-6/0,4 кВ по адресу: г. Саратов, совхоз «Комбайн», Займище, СНТ «Сирень», уч. №1, к.н. 64:48:010140:1190 (дог. ТП 08/ТП/2024 - Бокшев Р.У.)» 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1" sId="9" numFmtId="4">
    <oc r="L27">
      <v>18</v>
    </oc>
    <nc r="L27"/>
  </rcc>
  <rcc rId="362" sId="9">
    <oc r="Q28">
      <v>1.1000000000000001</v>
    </oc>
    <nc r="Q28">
      <v>1</v>
    </nc>
  </rcc>
  <rcc rId="363" sId="9">
    <nc r="R28">
      <v>1.1000000000000001</v>
    </nc>
  </rcc>
  <rcc rId="364" sId="9">
    <nc r="R24">
      <v>1.35</v>
    </nc>
  </rcc>
  <rcc rId="365" sId="9">
    <nc r="R21" t="inlineStr">
      <is>
        <t>должен быть такой к-т</t>
      </is>
    </nc>
  </rcc>
  <rcc rId="366" sId="9">
    <nc r="R25">
      <v>1.02</v>
    </nc>
  </rcc>
  <rcc rId="367" sId="9">
    <nc r="R26">
      <v>1.02</v>
    </nc>
  </rcc>
  <rcc rId="368" sId="9">
    <oc r="Q25">
      <v>1.02</v>
    </oc>
    <nc r="Q25">
      <v>1</v>
    </nc>
  </rcc>
  <rcc rId="369" sId="9">
    <oc r="Q26">
      <v>1.02</v>
    </oc>
    <nc r="Q26">
      <v>1</v>
    </nc>
  </rcc>
  <rcc rId="370" sId="9">
    <oc r="R31" t="inlineStr">
      <is>
        <t/>
      </is>
    </oc>
    <nc r="R31">
      <v>1.02</v>
    </nc>
  </rcc>
  <rcc rId="371" sId="9">
    <oc r="R32" t="inlineStr">
      <is>
        <t/>
      </is>
    </oc>
    <nc r="R32">
      <v>1.02</v>
    </nc>
  </rcc>
  <rcc rId="372" sId="9">
    <oc r="Q31">
      <v>1.02</v>
    </oc>
    <nc r="Q31">
      <v>1</v>
    </nc>
  </rcc>
  <rcc rId="373" sId="9">
    <oc r="Q32">
      <v>1.02</v>
    </oc>
    <nc r="Q32">
      <v>1</v>
    </nc>
  </rcc>
  <rcc rId="374" sId="9">
    <oc r="R30" t="inlineStr">
      <is>
        <t/>
      </is>
    </oc>
    <nc r="R30">
      <v>1.35</v>
    </nc>
  </rcc>
  <rcc rId="375" sId="9">
    <oc r="Q24">
      <v>1.35</v>
    </oc>
    <nc r="Q24">
      <v>1.2</v>
    </nc>
  </rcc>
  <rcc rId="376" sId="9">
    <oc r="Q30">
      <v>1.35</v>
    </oc>
    <nc r="Q30">
      <v>1.2</v>
    </nc>
  </rcc>
  <rcv guid="{AD3841A1-3329-46E1-B561-1E12419BA1A0}" action="delete"/>
  <rdn rId="0" localSheetId="1" customView="1" name="Z_AD3841A1_3329_46E1_B561_1E12419BA1A0_.wvu.Rows" hidden="1" oldHidden="1">
    <formula>'НМЦ лота'!$4:$4,'НМЦ лота'!$10:$10</formula>
    <oldFormula>'НМЦ лота'!$4:$4,'НМЦ лота'!$10:$10</oldFormula>
  </rdn>
  <rdn rId="0" localSheetId="3" customView="1" name="Z_AD3841A1_3329_46E1_B561_1E12419BA1A0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AD3841A1_3329_46E1_B561_1E12419BA1A0_.wvu.PrintArea" hidden="1" oldHidden="1">
    <formula>'кадастровые (2)'!$A$1:$BD$111</formula>
    <oldFormula>'кадастровые (2)'!$A$1:$BD$111</oldFormula>
  </rdn>
  <rdn rId="0" localSheetId="5" customView="1" name="Z_AD3841A1_3329_46E1_B561_1E12419BA1A0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AD3841A1_3329_46E1_B561_1E12419BA1A0_.wvu.Cols" hidden="1" oldHidden="1">
    <formula>'кадастровые (2)'!$J:$BJ</formula>
    <oldFormula>'кадастровые (2)'!$J:$BJ</oldFormula>
  </rdn>
  <rdn rId="0" localSheetId="6" customView="1" name="Z_AD3841A1_3329_46E1_B561_1E12419BA1A0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AD3841A1_3329_46E1_B561_1E12419BA1A0_.wvu.Rows" hidden="1" oldHidden="1">
    <formula>'2.1 ВЛ-0,4 кВ'!$22:$23</formula>
    <oldFormula>'2.1 ВЛ-0,4 кВ'!$22:$23</oldFormula>
  </rdn>
  <rcv guid="{AD3841A1-3329-46E1-B561-1E12419BA1A0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AD3841A1-3329-46E1-B561-1E12419BA1A0}" action="delete"/>
  <rdn rId="0" localSheetId="1" customView="1" name="Z_AD3841A1_3329_46E1_B561_1E12419BA1A0_.wvu.Rows" hidden="1" oldHidden="1">
    <formula>'НМЦ лота'!$4:$4,'НМЦ лота'!$10:$10</formula>
    <oldFormula>'НМЦ лота'!$4:$4,'НМЦ лота'!$10:$10</oldFormula>
  </rdn>
  <rdn rId="0" localSheetId="3" customView="1" name="Z_AD3841A1_3329_46E1_B561_1E12419BA1A0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AD3841A1_3329_46E1_B561_1E12419BA1A0_.wvu.PrintArea" hidden="1" oldHidden="1">
    <formula>'кадастровые (2)'!$A$1:$BD$111</formula>
    <oldFormula>'кадастровые (2)'!$A$1:$BD$111</oldFormula>
  </rdn>
  <rdn rId="0" localSheetId="5" customView="1" name="Z_AD3841A1_3329_46E1_B561_1E12419BA1A0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AD3841A1_3329_46E1_B561_1E12419BA1A0_.wvu.Cols" hidden="1" oldHidden="1">
    <formula>'кадастровые (2)'!$J:$BJ</formula>
    <oldFormula>'кадастровые (2)'!$J:$BJ</oldFormula>
  </rdn>
  <rdn rId="0" localSheetId="6" customView="1" name="Z_AD3841A1_3329_46E1_B561_1E12419BA1A0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AD3841A1_3329_46E1_B561_1E12419BA1A0_.wvu.Rows" hidden="1" oldHidden="1">
    <formula>'2.1 ВЛ-0,4 кВ'!$22:$23</formula>
    <oldFormula>'2.1 ВЛ-0,4 кВ'!$22:$23</oldFormula>
  </rdn>
  <rcv guid="{AD3841A1-3329-46E1-B561-1E12419BA1A0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AD3841A1-3329-46E1-B561-1E12419BA1A0}" action="delete"/>
  <rdn rId="0" localSheetId="1" customView="1" name="Z_AD3841A1_3329_46E1_B561_1E12419BA1A0_.wvu.Rows" hidden="1" oldHidden="1">
    <formula>'НМЦ лота'!$4:$4,'НМЦ лота'!$10:$10</formula>
    <oldFormula>'НМЦ лота'!$4:$4,'НМЦ лота'!$10:$10</oldFormula>
  </rdn>
  <rdn rId="0" localSheetId="3" customView="1" name="Z_AD3841A1_3329_46E1_B561_1E12419BA1A0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AD3841A1_3329_46E1_B561_1E12419BA1A0_.wvu.PrintArea" hidden="1" oldHidden="1">
    <formula>'кадастровые (2)'!$A$1:$BD$111</formula>
    <oldFormula>'кадастровые (2)'!$A$1:$BD$111</oldFormula>
  </rdn>
  <rdn rId="0" localSheetId="5" customView="1" name="Z_AD3841A1_3329_46E1_B561_1E12419BA1A0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AD3841A1_3329_46E1_B561_1E12419BA1A0_.wvu.Cols" hidden="1" oldHidden="1">
    <formula>'кадастровые (2)'!$J:$BJ</formula>
    <oldFormula>'кадастровые (2)'!$J:$BJ</oldFormula>
  </rdn>
  <rdn rId="0" localSheetId="6" customView="1" name="Z_AD3841A1_3329_46E1_B561_1E12419BA1A0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AD3841A1_3329_46E1_B561_1E12419BA1A0_.wvu.Rows" hidden="1" oldHidden="1">
    <formula>'2.1 ВЛ-0,4 кВ'!$22:$23</formula>
    <oldFormula>'2.1 ВЛ-0,4 кВ'!$22:$23</oldFormula>
  </rdn>
  <rcv guid="{AD3841A1-3329-46E1-B561-1E12419BA1A0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8" sId="9" numFmtId="4">
    <nc r="L27">
      <v>18</v>
    </nc>
  </rcc>
  <rcc rId="399" sId="9">
    <oc r="P34">
      <f>SUM(P30:P33)</f>
    </oc>
    <nc r="P34">
      <f>P24+P25+P26+P30+P31+P32+P33+P27+P28</f>
    </nc>
  </rcc>
  <rcc rId="400" sId="9">
    <oc r="P35">
      <f>P29+P34</f>
    </oc>
    <nc r="P35"/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9" sqref="L30:L31">
    <dxf>
      <fill>
        <patternFill patternType="solid">
          <bgColor rgb="FFFFFF00"/>
        </patternFill>
      </fill>
    </dxf>
  </rfmt>
  <rfmt sheetId="9" sqref="L30">
    <dxf>
      <fill>
        <patternFill>
          <bgColor theme="0"/>
        </patternFill>
      </fill>
    </dxf>
  </rfmt>
  <rfmt sheetId="9" sqref="L31">
    <dxf>
      <fill>
        <patternFill>
          <bgColor theme="0"/>
        </patternFill>
      </fill>
    </dxf>
  </rfmt>
  <rfmt sheetId="9" sqref="L32" start="0" length="2147483647">
    <dxf>
      <font>
        <color rgb="FFFF0000"/>
      </font>
    </dxf>
  </rfmt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1" sId="9">
    <oc r="Q33">
      <v>1</v>
    </oc>
    <nc r="Q33">
      <v>1.1000000000000001</v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0" sId="6">
    <oc r="K2" t="inlineStr">
      <is>
        <t>Приложение 2.2 к Техническому заданию</t>
      </is>
    </oc>
    <nc r="K2" t="inlineStr">
      <is>
        <t>Приложение 2.3 к Техническому заданию</t>
      </is>
    </nc>
  </rcc>
  <rcc rId="51" sId="7" odxf="1" s="1" dxf="1">
    <nc r="B13" t="inlineStr">
      <is>
        <t>Составил: Ведущий инженер АО "Энергосервис Волги"</t>
      </is>
    </nc>
    <odxf>
      <font>
        <b val="0"/>
        <i val="0"/>
        <strike val="0"/>
        <condense val="0"/>
        <extend val="0"/>
        <outline val="0"/>
        <shadow val="0"/>
        <u/>
        <vertAlign val="baseline"/>
        <sz val="16"/>
        <color rgb="FFFF0000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u val="none"/>
        <sz val="10"/>
        <color auto="1"/>
        <name val="Times New Roman"/>
        <scheme val="none"/>
      </font>
      <numFmt numFmtId="30" formatCode="@"/>
      <fill>
        <patternFill patternType="none">
          <bgColor indexed="65"/>
        </patternFill>
      </fill>
      <alignment vertical="bottom" readingOrder="0"/>
    </ndxf>
  </rcc>
  <rfmt sheetId="7" s="1" sqref="C13" start="0" length="0">
    <dxf>
      <font>
        <u val="none"/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readingOrder="0"/>
    </dxf>
  </rfmt>
  <rfmt sheetId="7" s="1" sqref="D13" start="0" length="0">
    <dxf>
      <font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readingOrder="0"/>
    </dxf>
  </rfmt>
  <rfmt sheetId="7" s="1" sqref="E13" start="0" length="0">
    <dxf>
      <font>
        <sz val="9"/>
        <color auto="1"/>
        <name val="Times New Roman"/>
        <scheme val="none"/>
      </font>
      <fill>
        <patternFill patternType="none">
          <bgColor indexed="65"/>
        </patternFill>
      </fill>
      <alignment vertical="bottom" indent="3" readingOrder="0"/>
    </dxf>
  </rfmt>
  <rcc rId="52" sId="7" odxf="1" s="1" dxf="1">
    <nc r="F13" t="inlineStr">
      <is>
        <t>М.В. Васильцова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scheme val="none"/>
      </font>
      <fill>
        <patternFill patternType="none">
          <bgColor indexed="65"/>
        </patternFill>
      </fill>
      <alignment vertical="bottom" indent="2" readingOrder="0"/>
    </ndxf>
  </rcc>
  <rfmt sheetId="7" s="1" sqref="G13" start="0" length="0">
    <dxf>
      <alignment horizontal="general" vertical="bottom" readingOrder="0"/>
    </dxf>
  </rfmt>
  <rcc rId="53" sId="7" odxf="1" dxf="1">
    <nc r="B14" t="inlineStr">
      <is>
        <t>Проверил: Начальник СДО АО "Энергосервис Волги"</t>
      </is>
    </nc>
    <odxf>
      <font>
        <b/>
        <sz val="12"/>
        <color rgb="FFFF0000"/>
        <name val="Times New Roman"/>
        <scheme val="none"/>
      </font>
      <numFmt numFmtId="0" formatCode="General"/>
      <alignment wrapText="1" readingOrder="0"/>
    </odxf>
    <ndxf>
      <font>
        <b val="0"/>
        <sz val="10"/>
        <color rgb="FFFF0000"/>
        <name val="Times New Roman"/>
        <scheme val="none"/>
      </font>
      <numFmt numFmtId="30" formatCode="@"/>
      <alignment wrapText="0" readingOrder="0"/>
    </ndxf>
  </rcc>
  <rfmt sheetId="7" s="1" sqref="C14" start="0" length="0">
    <dxf>
      <font>
        <b val="0"/>
        <sz val="11"/>
        <color theme="1"/>
        <name val="Calibri"/>
        <scheme val="minor"/>
      </font>
      <alignment horizontal="general" vertical="bottom" wrapText="0" readingOrder="0"/>
    </dxf>
  </rfmt>
  <rfmt sheetId="7" s="1" sqref="D14" start="0" length="0">
    <dxf>
      <font>
        <b val="0"/>
        <sz val="11"/>
        <color theme="1"/>
        <name val="Calibri"/>
        <scheme val="minor"/>
      </font>
      <alignment horizontal="general" vertical="bottom" wrapText="0" readingOrder="0"/>
    </dxf>
  </rfmt>
  <rfmt sheetId="7" s="1" sqref="E14" start="0" length="0">
    <dxf>
      <font>
        <sz val="9"/>
        <color auto="1"/>
        <name val="Times New Roman"/>
        <scheme val="none"/>
      </font>
      <fill>
        <patternFill patternType="none">
          <bgColor indexed="65"/>
        </patternFill>
      </fill>
      <alignment vertical="bottom" indent="3" readingOrder="0"/>
    </dxf>
  </rfmt>
  <rcc rId="54" sId="7" odxf="1" s="1" dxf="1">
    <nc r="F14" t="inlineStr">
      <is>
        <t>М.В. Корнишина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0"/>
        <color auto="1"/>
        <name val="Times New Roman"/>
        <scheme val="none"/>
      </font>
      <fill>
        <patternFill patternType="none">
          <bgColor indexed="65"/>
        </patternFill>
      </fill>
      <alignment vertical="bottom" indent="2" readingOrder="0"/>
    </ndxf>
  </rcc>
  <rfmt sheetId="7" s="1" sqref="G14" start="0" length="0">
    <dxf>
      <alignment horizontal="general" vertical="bottom" readingOrder="0"/>
    </dxf>
  </rfmt>
  <rfmt sheetId="7" sqref="B15" start="0" length="0">
    <dxf>
      <font>
        <b val="0"/>
        <sz val="10"/>
        <color rgb="FFFF0000"/>
        <name val="Times New Roman"/>
        <scheme val="none"/>
      </font>
      <numFmt numFmtId="30" formatCode="@"/>
      <alignment vertical="top" readingOrder="0"/>
    </dxf>
  </rfmt>
  <rfmt sheetId="7" s="1" sqref="C15" start="0" length="0">
    <dxf>
      <font>
        <b val="0"/>
        <sz val="11"/>
        <color theme="1"/>
        <name val="Calibri"/>
        <scheme val="minor"/>
      </font>
      <alignment horizontal="general" vertical="bottom" readingOrder="0"/>
    </dxf>
  </rfmt>
  <rfmt sheetId="7" s="1" sqref="D15" start="0" length="0">
    <dxf>
      <font>
        <b val="0"/>
        <sz val="11"/>
        <color theme="1"/>
        <name val="Calibri"/>
        <scheme val="minor"/>
      </font>
      <alignment horizontal="general" vertical="bottom" readingOrder="0"/>
    </dxf>
  </rfmt>
  <rfmt sheetId="7" s="1" sqref="E15" start="0" length="0">
    <dxf>
      <font>
        <sz val="10"/>
        <color theme="1"/>
        <name val="Times New Roman"/>
        <scheme val="none"/>
      </font>
      <fill>
        <patternFill patternType="none">
          <bgColor indexed="65"/>
        </patternFill>
      </fill>
      <alignment vertical="bottom" indent="3" readingOrder="0"/>
    </dxf>
  </rfmt>
  <rfmt sheetId="7" s="1" sqref="F15" start="0" length="0">
    <dxf>
      <font>
        <sz val="10"/>
        <color theme="1"/>
        <name val="Times New Roman"/>
        <scheme val="none"/>
      </font>
      <fill>
        <patternFill patternType="none">
          <bgColor indexed="65"/>
        </patternFill>
      </fill>
      <alignment vertical="bottom" indent="2" readingOrder="0"/>
    </dxf>
  </rfmt>
  <rfmt sheetId="7" s="1" sqref="G15" start="0" length="0">
    <dxf>
      <alignment horizontal="general" vertical="bottom" readingOrder="0"/>
    </dxf>
  </rfmt>
  <rfmt sheetId="7" s="1" sqref="B16" start="0" length="0">
    <dxf>
      <font>
        <sz val="11"/>
        <color theme="1"/>
        <name val="Calibri"/>
        <scheme val="minor"/>
      </font>
      <alignment horizontal="general" vertical="bottom" wrapText="0" readingOrder="0"/>
    </dxf>
  </rfmt>
  <rfmt sheetId="7" s="1" sqref="C16" start="0" length="0">
    <dxf>
      <font>
        <sz val="11"/>
        <color theme="1"/>
        <name val="Calibri"/>
        <scheme val="minor"/>
      </font>
      <alignment horizontal="general" vertical="bottom" wrapText="0" readingOrder="0"/>
    </dxf>
  </rfmt>
  <rfmt sheetId="7" s="1" sqref="D16" start="0" length="0">
    <dxf>
      <font>
        <sz val="11"/>
        <color theme="1"/>
        <name val="Calibri"/>
        <scheme val="minor"/>
      </font>
      <alignment horizontal="general" vertical="bottom" wrapText="0" readingOrder="0"/>
    </dxf>
  </rfmt>
  <rfmt sheetId="7" s="1" sqref="E16" start="0" length="0">
    <dxf>
      <font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readingOrder="0"/>
    </dxf>
  </rfmt>
  <rfmt sheetId="7" s="1" sqref="F16" start="0" length="0">
    <dxf>
      <font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readingOrder="0"/>
    </dxf>
  </rfmt>
  <rfmt sheetId="7" s="1" sqref="G16" start="0" length="0">
    <dxf>
      <alignment horizontal="general" vertical="bottom" readingOrder="0"/>
    </dxf>
  </rfmt>
  <rcc rId="55" sId="7" odxf="1" s="1" dxf="1">
    <nc r="B17" t="inlineStr">
      <is>
        <t>Заказчик: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b/>
        <sz val="11"/>
        <color auto="1"/>
        <name val="Times New Roman"/>
        <scheme val="none"/>
      </font>
      <fill>
        <patternFill patternType="none">
          <bgColor indexed="65"/>
        </patternFill>
      </fill>
      <alignment horizontal="general" readingOrder="0"/>
    </ndxf>
  </rcc>
  <rfmt sheetId="7" s="1" sqref="C17" start="0" length="0">
    <dxf>
      <font>
        <sz val="11"/>
        <color theme="1"/>
        <name val="Times New Roman"/>
        <scheme val="none"/>
      </font>
      <fill>
        <patternFill patternType="none">
          <bgColor indexed="65"/>
        </patternFill>
      </fill>
      <alignment horizontal="general" vertical="bottom" readingOrder="0"/>
    </dxf>
  </rfmt>
  <rcc rId="56" sId="7" odxf="1" s="1" dxf="1">
    <nc r="D17" t="inlineStr">
      <is>
        <t>Подрядчик: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b/>
        <sz val="11"/>
        <color auto="1"/>
        <name val="Times New Roman"/>
        <scheme val="none"/>
      </font>
      <fill>
        <patternFill patternType="none">
          <bgColor indexed="65"/>
        </patternFill>
      </fill>
      <alignment horizontal="general" readingOrder="0"/>
    </ndxf>
  </rcc>
  <rfmt sheetId="7" s="1" sqref="E17" start="0" length="0">
    <dxf>
      <font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readingOrder="0"/>
    </dxf>
  </rfmt>
  <rfmt sheetId="7" s="1" sqref="F17" start="0" length="0">
    <dxf>
      <font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readingOrder="0"/>
    </dxf>
  </rfmt>
  <rfmt sheetId="7" s="1" sqref="G17" start="0" length="0">
    <dxf>
      <alignment horizontal="general" vertical="bottom" readingOrder="0"/>
    </dxf>
  </rfmt>
  <rcc rId="57" sId="7" odxf="1" s="1" dxf="1">
    <nc r="B18" t="inlineStr">
      <is>
        <t>Главный инженер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1"/>
        <color auto="1"/>
        <name val="Times New Roman"/>
        <scheme val="none"/>
      </font>
      <fill>
        <patternFill patternType="none">
          <bgColor indexed="65"/>
        </patternFill>
      </fill>
      <alignment horizontal="general" readingOrder="0"/>
    </ndxf>
  </rcc>
  <rfmt sheetId="7" s="1" sqref="C18" start="0" length="0">
    <dxf>
      <font>
        <sz val="11"/>
        <color auto="1"/>
        <name val="Times New Roman"/>
        <scheme val="none"/>
      </font>
      <fill>
        <patternFill patternType="none">
          <bgColor indexed="65"/>
        </patternFill>
      </fill>
      <alignment horizontal="general" readingOrder="0"/>
    </dxf>
  </rfmt>
  <rfmt sheetId="7" s="1" sqref="D18" start="0" length="0">
    <dxf>
      <font>
        <sz val="11"/>
        <color theme="1"/>
        <name val="Times New Roman"/>
        <scheme val="none"/>
      </font>
      <fill>
        <patternFill patternType="none">
          <bgColor indexed="65"/>
        </patternFill>
      </fill>
      <alignment horizontal="general" vertical="bottom" readingOrder="0"/>
    </dxf>
  </rfmt>
  <rfmt sheetId="7" s="1" sqref="E18" start="0" length="0">
    <dxf>
      <font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readingOrder="0"/>
    </dxf>
  </rfmt>
  <rfmt sheetId="7" s="1" sqref="F18" start="0" length="0">
    <dxf>
      <font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readingOrder="0"/>
    </dxf>
  </rfmt>
  <rfmt sheetId="7" s="1" sqref="G18" start="0" length="0">
    <dxf>
      <alignment horizontal="general" vertical="bottom" readingOrder="0"/>
    </dxf>
  </rfmt>
  <rcc rId="58" sId="7" odxf="1" s="1" dxf="1">
    <nc r="B19" t="inlineStr">
      <is>
        <t>АО "Энергосервис Волги"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1"/>
        <color auto="1"/>
        <name val="Times New Roman"/>
        <scheme val="none"/>
      </font>
      <fill>
        <patternFill patternType="none">
          <bgColor indexed="65"/>
        </patternFill>
      </fill>
      <alignment horizontal="general" readingOrder="0"/>
    </ndxf>
  </rcc>
  <rfmt sheetId="7" s="1" sqref="C19" start="0" length="0">
    <dxf>
      <font>
        <sz val="11"/>
        <color auto="1"/>
        <name val="Times New Roman"/>
        <scheme val="none"/>
      </font>
      <fill>
        <patternFill patternType="none">
          <bgColor indexed="65"/>
        </patternFill>
      </fill>
      <alignment horizontal="general" readingOrder="0"/>
    </dxf>
  </rfmt>
  <rfmt sheetId="7" s="1" sqref="D19" start="0" length="0">
    <dxf>
      <font>
        <sz val="11"/>
        <color theme="1"/>
        <name val="Times New Roman"/>
        <scheme val="none"/>
      </font>
      <fill>
        <patternFill patternType="none">
          <bgColor indexed="65"/>
        </patternFill>
      </fill>
      <alignment horizontal="general" vertical="bottom" readingOrder="0"/>
    </dxf>
  </rfmt>
  <rfmt sheetId="7" s="1" sqref="E19" start="0" length="0">
    <dxf>
      <font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readingOrder="0"/>
    </dxf>
  </rfmt>
  <rfmt sheetId="7" s="1" sqref="F19" start="0" length="0">
    <dxf>
      <font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readingOrder="0"/>
    </dxf>
  </rfmt>
  <rfmt sheetId="7" s="1" sqref="G19" start="0" length="0">
    <dxf>
      <alignment horizontal="general" vertical="bottom" readingOrder="0"/>
    </dxf>
  </rfmt>
  <rfmt sheetId="7" s="1" sqref="B20" start="0" length="0">
    <dxf>
      <font>
        <sz val="11"/>
        <color auto="1"/>
        <name val="Times New Roman"/>
        <scheme val="none"/>
      </font>
      <fill>
        <patternFill patternType="none">
          <bgColor indexed="65"/>
        </patternFill>
      </fill>
      <alignment horizontal="general" readingOrder="0"/>
    </dxf>
  </rfmt>
  <rfmt sheetId="7" s="1" sqref="C20" start="0" length="0">
    <dxf>
      <font>
        <sz val="11"/>
        <color auto="1"/>
        <name val="Times New Roman"/>
        <scheme val="none"/>
      </font>
      <fill>
        <patternFill patternType="none">
          <bgColor indexed="65"/>
        </patternFill>
      </fill>
      <alignment horizontal="general" readingOrder="0"/>
    </dxf>
  </rfmt>
  <rfmt sheetId="7" s="1" sqref="D20" start="0" length="0">
    <dxf>
      <font>
        <sz val="11"/>
        <color theme="1"/>
        <name val="Times New Roman"/>
        <scheme val="none"/>
      </font>
      <fill>
        <patternFill patternType="none">
          <bgColor indexed="65"/>
        </patternFill>
      </fill>
      <alignment horizontal="general" vertical="bottom" readingOrder="0"/>
    </dxf>
  </rfmt>
  <rfmt sheetId="7" s="1" sqref="E20" start="0" length="0">
    <dxf>
      <font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readingOrder="0"/>
    </dxf>
  </rfmt>
  <rfmt sheetId="7" s="1" sqref="F20" start="0" length="0">
    <dxf>
      <font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readingOrder="0"/>
    </dxf>
  </rfmt>
  <rfmt sheetId="7" s="1" sqref="G20" start="0" length="0">
    <dxf>
      <alignment horizontal="general" vertical="bottom" readingOrder="0"/>
    </dxf>
  </rfmt>
  <rcc rId="59" sId="7" odxf="1" s="1" dxf="1">
    <nc r="B21" t="inlineStr">
      <is>
        <t>__________________В.Б. Минаев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Times New Roman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1"/>
        <color auto="1"/>
        <name val="Times New Roman"/>
        <scheme val="none"/>
      </font>
      <fill>
        <patternFill patternType="none">
          <bgColor indexed="65"/>
        </patternFill>
      </fill>
      <alignment horizontal="general" readingOrder="0"/>
    </ndxf>
  </rcc>
  <rfmt sheetId="7" s="1" sqref="C21" start="0" length="0">
    <dxf>
      <font>
        <sz val="11"/>
        <color auto="1"/>
        <name val="Times New Roman"/>
        <scheme val="none"/>
      </font>
      <fill>
        <patternFill patternType="none">
          <bgColor indexed="65"/>
        </patternFill>
      </fill>
      <alignment horizontal="general" readingOrder="0"/>
    </dxf>
  </rfmt>
  <rfmt sheetId="7" s="1" sqref="D21" start="0" length="0">
    <dxf>
      <font>
        <sz val="11"/>
        <color theme="1"/>
        <name val="Times New Roman"/>
        <scheme val="none"/>
      </font>
      <fill>
        <patternFill patternType="none">
          <bgColor indexed="65"/>
        </patternFill>
      </fill>
      <alignment horizontal="general" vertical="bottom" readingOrder="0"/>
    </dxf>
  </rfmt>
  <rfmt sheetId="7" s="1" sqref="E21" start="0" length="0">
    <dxf>
      <font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readingOrder="0"/>
    </dxf>
  </rfmt>
  <rfmt sheetId="7" s="1" sqref="F21" start="0" length="0">
    <dxf>
      <font>
        <sz val="11"/>
        <color theme="1"/>
        <name val="Calibri"/>
        <scheme val="minor"/>
      </font>
      <fill>
        <patternFill patternType="none">
          <bgColor indexed="65"/>
        </patternFill>
      </fill>
      <alignment horizontal="general" vertical="bottom" readingOrder="0"/>
    </dxf>
  </rfmt>
  <rfmt sheetId="7" s="1" sqref="G21" start="0" length="0">
    <dxf>
      <alignment horizontal="general" vertical="bottom" readingOrder="0"/>
    </dxf>
  </rfmt>
  <rfmt sheetId="7" s="1" sqref="B22" start="0" length="0">
    <dxf>
      <alignment horizontal="general" vertical="bottom" readingOrder="0"/>
    </dxf>
  </rfmt>
  <rfmt sheetId="7" s="1" sqref="C22" start="0" length="0">
    <dxf>
      <alignment horizontal="general" vertical="bottom" readingOrder="0"/>
    </dxf>
  </rfmt>
  <rfmt sheetId="7" s="1" sqref="D22" start="0" length="0">
    <dxf>
      <alignment horizontal="general" vertical="bottom" readingOrder="0"/>
    </dxf>
  </rfmt>
  <rfmt sheetId="7" s="1" sqref="E22" start="0" length="0">
    <dxf>
      <alignment horizontal="general" vertical="bottom" readingOrder="0"/>
    </dxf>
  </rfmt>
  <rfmt sheetId="7" s="1" sqref="F22" start="0" length="0">
    <dxf>
      <alignment horizontal="general" vertical="bottom" readingOrder="0"/>
    </dxf>
  </rfmt>
  <rfmt sheetId="7" s="1" sqref="G22" start="0" length="0">
    <dxf>
      <alignment horizontal="general" vertical="bottom" readingOrder="0"/>
    </dxf>
  </rfmt>
  <rcc rId="60" sId="7">
    <nc r="A1" t="inlineStr">
      <is>
        <t>Приложение  № 2.4 к Техническому заданию</t>
      </is>
    </nc>
  </rcc>
  <rcc rId="61" sId="9" odxf="1" dxf="1">
    <nc r="B28" t="inlineStr">
      <is>
        <t>Составил: Ведущий инженер АО "Энергосервис Волги"</t>
      </is>
    </nc>
    <odxf>
      <font>
        <sz val="11"/>
        <color auto="1"/>
        <name val="Arial"/>
        <scheme val="none"/>
      </font>
      <numFmt numFmtId="0" formatCode="General"/>
      <alignment horizontal="general" vertical="bottom" readingOrder="0"/>
    </odxf>
    <ndxf>
      <font>
        <sz val="10"/>
        <color auto="1"/>
        <name val="Times New Roman"/>
        <scheme val="none"/>
      </font>
      <numFmt numFmtId="30" formatCode="@"/>
      <alignment horizontal="left" vertical="top" readingOrder="0"/>
    </ndxf>
  </rcc>
  <rfmt sheetId="9" s="1" sqref="C28" start="0" length="0">
    <dxf>
      <font>
        <sz val="11"/>
        <color theme="1"/>
        <name val="Calibri"/>
        <scheme val="minor"/>
      </font>
    </dxf>
  </rfmt>
  <rfmt sheetId="9" s="1" sqref="D28" start="0" length="0">
    <dxf>
      <font>
        <sz val="11"/>
        <color theme="1"/>
        <name val="Calibri"/>
        <scheme val="minor"/>
      </font>
    </dxf>
  </rfmt>
  <rfmt sheetId="9" sqref="E28" start="0" length="0">
    <dxf>
      <font>
        <sz val="9"/>
        <color auto="1"/>
        <name val="Times New Roman"/>
        <scheme val="none"/>
      </font>
      <alignment horizontal="left" vertical="top" indent="3" readingOrder="0"/>
    </dxf>
  </rfmt>
  <rcc rId="62" sId="9" odxf="1" dxf="1">
    <nc r="F28" t="inlineStr">
      <is>
        <t>М.В. Васильцова</t>
      </is>
    </nc>
    <odxf>
      <font>
        <sz val="11"/>
        <color auto="1"/>
        <name val="Arial"/>
        <scheme val="none"/>
      </font>
      <alignment horizontal="general" vertical="bottom" indent="0" readingOrder="0"/>
    </odxf>
    <ndxf>
      <font>
        <sz val="10"/>
        <color auto="1"/>
        <name val="Times New Roman"/>
        <scheme val="none"/>
      </font>
      <alignment horizontal="left" vertical="top" indent="2" readingOrder="0"/>
    </ndxf>
  </rcc>
  <rfmt sheetId="9" s="1" sqref="G28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</dxf>
  </rfmt>
  <rfmt sheetId="9" s="1" sqref="H28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I28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J28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K28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cc rId="63" sId="9" odxf="1" dxf="1">
    <nc r="B29" t="inlineStr">
      <is>
        <t>Проверил: Начальник СДО АО "Энергосервис Волги"</t>
      </is>
    </nc>
    <odxf>
      <font>
        <sz val="11"/>
        <color auto="1"/>
        <name val="Arial"/>
        <scheme val="none"/>
      </font>
      <numFmt numFmtId="0" formatCode="General"/>
      <alignment horizontal="general" vertical="bottom" readingOrder="0"/>
    </odxf>
    <ndxf>
      <font>
        <sz val="10"/>
        <color auto="1"/>
        <name val="Times New Roman"/>
        <scheme val="none"/>
      </font>
      <numFmt numFmtId="30" formatCode="@"/>
      <alignment horizontal="left" vertical="top" readingOrder="0"/>
    </ndxf>
  </rcc>
  <rfmt sheetId="9" s="1" sqref="C29" start="0" length="0">
    <dxf>
      <font>
        <sz val="11"/>
        <color theme="1"/>
        <name val="Calibri"/>
        <scheme val="minor"/>
      </font>
    </dxf>
  </rfmt>
  <rfmt sheetId="9" s="1" sqref="D29" start="0" length="0">
    <dxf>
      <font>
        <sz val="11"/>
        <color theme="1"/>
        <name val="Calibri"/>
        <scheme val="minor"/>
      </font>
    </dxf>
  </rfmt>
  <rfmt sheetId="9" sqref="E29" start="0" length="0">
    <dxf>
      <font>
        <sz val="9"/>
        <color auto="1"/>
        <name val="Times New Roman"/>
        <scheme val="none"/>
      </font>
      <alignment horizontal="left" vertical="top" indent="3" readingOrder="0"/>
    </dxf>
  </rfmt>
  <rcc rId="64" sId="9" odxf="1" dxf="1">
    <nc r="F29" t="inlineStr">
      <is>
        <t>М.В. Корнишина</t>
      </is>
    </nc>
    <odxf>
      <font>
        <sz val="11"/>
        <color auto="1"/>
        <name val="Arial"/>
        <scheme val="none"/>
      </font>
      <alignment horizontal="general" vertical="bottom" indent="0" readingOrder="0"/>
    </odxf>
    <ndxf>
      <font>
        <sz val="10"/>
        <color auto="1"/>
        <name val="Times New Roman"/>
        <scheme val="none"/>
      </font>
      <alignment horizontal="left" vertical="top" indent="2" readingOrder="0"/>
    </ndxf>
  </rcc>
  <rfmt sheetId="9" s="1" sqref="G29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</dxf>
  </rfmt>
  <rfmt sheetId="9" s="1" sqref="H29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I29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J29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K29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qref="B30" start="0" length="0">
    <dxf>
      <font>
        <sz val="10"/>
        <color auto="1"/>
        <name val="Times New Roman"/>
        <scheme val="none"/>
      </font>
      <numFmt numFmtId="30" formatCode="@"/>
      <alignment horizontal="left" vertical="top" readingOrder="0"/>
    </dxf>
  </rfmt>
  <rfmt sheetId="9" s="1" sqref="C30" start="0" length="0">
    <dxf>
      <font>
        <sz val="11"/>
        <color theme="1"/>
        <name val="Calibri"/>
        <scheme val="minor"/>
      </font>
    </dxf>
  </rfmt>
  <rfmt sheetId="9" s="1" sqref="D30" start="0" length="0">
    <dxf>
      <font>
        <sz val="11"/>
        <color theme="1"/>
        <name val="Calibri"/>
        <scheme val="minor"/>
      </font>
    </dxf>
  </rfmt>
  <rfmt sheetId="9" sqref="E30" start="0" length="0">
    <dxf>
      <font>
        <sz val="10"/>
        <color theme="1"/>
        <name val="Times New Roman"/>
        <scheme val="none"/>
      </font>
      <alignment horizontal="left" vertical="top" indent="3" readingOrder="0"/>
    </dxf>
  </rfmt>
  <rfmt sheetId="9" sqref="F30" start="0" length="0">
    <dxf>
      <font>
        <sz val="10"/>
        <color theme="1"/>
        <name val="Times New Roman"/>
        <scheme val="none"/>
      </font>
      <alignment horizontal="left" vertical="top" indent="2" readingOrder="0"/>
    </dxf>
  </rfmt>
  <rfmt sheetId="9" s="1" sqref="G30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</dxf>
  </rfmt>
  <rfmt sheetId="9" s="1" sqref="H30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I30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J30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K30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B31" start="0" length="0">
    <dxf>
      <font>
        <sz val="11"/>
        <color theme="1"/>
        <name val="Calibri"/>
        <scheme val="minor"/>
      </font>
    </dxf>
  </rfmt>
  <rfmt sheetId="9" s="1" sqref="C31" start="0" length="0">
    <dxf>
      <font>
        <sz val="11"/>
        <color theme="1"/>
        <name val="Calibri"/>
        <scheme val="minor"/>
      </font>
    </dxf>
  </rfmt>
  <rfmt sheetId="9" s="1" sqref="D31" start="0" length="0">
    <dxf>
      <font>
        <sz val="11"/>
        <color theme="1"/>
        <name val="Calibri"/>
        <scheme val="minor"/>
      </font>
    </dxf>
  </rfmt>
  <rfmt sheetId="9" s="1" sqref="E31" start="0" length="0">
    <dxf>
      <font>
        <sz val="11"/>
        <color theme="1"/>
        <name val="Calibri"/>
        <scheme val="minor"/>
      </font>
    </dxf>
  </rfmt>
  <rfmt sheetId="9" s="1" sqref="F31" start="0" length="0">
    <dxf>
      <font>
        <sz val="11"/>
        <color theme="1"/>
        <name val="Calibri"/>
        <scheme val="minor"/>
      </font>
    </dxf>
  </rfmt>
  <rfmt sheetId="9" s="1" sqref="G31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</dxf>
  </rfmt>
  <rfmt sheetId="9" s="1" sqref="H31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I31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J31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K31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cc rId="65" sId="9" odxf="1" s="1" dxf="1">
    <nc r="B32" t="inlineStr">
      <is>
        <t>Заказчик: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b/>
        <sz val="11"/>
        <color auto="1"/>
        <name val="Times New Roman"/>
        <scheme val="none"/>
      </font>
      <alignment vertical="center" readingOrder="0"/>
    </ndxf>
  </rcc>
  <rfmt sheetId="9" s="1" sqref="C32" start="0" length="0">
    <dxf>
      <font>
        <sz val="11"/>
        <color theme="1"/>
        <name val="Times New Roman"/>
        <scheme val="none"/>
      </font>
    </dxf>
  </rfmt>
  <rcc rId="66" sId="9" odxf="1" s="1" dxf="1">
    <nc r="D32" t="inlineStr">
      <is>
        <t>Подрядчик: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b/>
        <sz val="11"/>
        <color auto="1"/>
        <name val="Times New Roman"/>
        <scheme val="none"/>
      </font>
      <alignment vertical="center" readingOrder="0"/>
    </ndxf>
  </rcc>
  <rfmt sheetId="9" s="1" sqref="E32" start="0" length="0">
    <dxf>
      <font>
        <sz val="11"/>
        <color theme="1"/>
        <name val="Calibri"/>
        <scheme val="minor"/>
      </font>
    </dxf>
  </rfmt>
  <rfmt sheetId="9" s="1" sqref="F32" start="0" length="0">
    <dxf>
      <font>
        <sz val="11"/>
        <color theme="1"/>
        <name val="Calibri"/>
        <scheme val="minor"/>
      </font>
    </dxf>
  </rfmt>
  <rfmt sheetId="9" s="1" sqref="G32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</dxf>
  </rfmt>
  <rfmt sheetId="9" s="1" sqref="H32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I32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J32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K32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cc rId="67" sId="9" odxf="1" s="1" dxf="1">
    <nc r="B33" t="inlineStr">
      <is>
        <t>Главный инженер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1"/>
        <color auto="1"/>
        <name val="Times New Roman"/>
        <scheme val="none"/>
      </font>
      <alignment vertical="center" readingOrder="0"/>
    </ndxf>
  </rcc>
  <rfmt sheetId="9" s="1" sqref="C33" start="0" length="0">
    <dxf>
      <font>
        <sz val="11"/>
        <color auto="1"/>
        <name val="Times New Roman"/>
        <scheme val="none"/>
      </font>
      <alignment vertical="center" readingOrder="0"/>
    </dxf>
  </rfmt>
  <rfmt sheetId="9" s="1" sqref="D33" start="0" length="0">
    <dxf>
      <font>
        <sz val="11"/>
        <color theme="1"/>
        <name val="Times New Roman"/>
        <scheme val="none"/>
      </font>
    </dxf>
  </rfmt>
  <rfmt sheetId="9" s="1" sqref="E33" start="0" length="0">
    <dxf>
      <font>
        <sz val="11"/>
        <color theme="1"/>
        <name val="Calibri"/>
        <scheme val="minor"/>
      </font>
    </dxf>
  </rfmt>
  <rfmt sheetId="9" s="1" sqref="F33" start="0" length="0">
    <dxf>
      <font>
        <sz val="11"/>
        <color theme="1"/>
        <name val="Calibri"/>
        <scheme val="minor"/>
      </font>
    </dxf>
  </rfmt>
  <rfmt sheetId="9" s="1" sqref="G33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</dxf>
  </rfmt>
  <rfmt sheetId="9" s="1" sqref="H33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I33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J33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K33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cc rId="68" sId="9" odxf="1" s="1" dxf="1">
    <nc r="B34" t="inlineStr">
      <is>
        <t>АО "Энергосервис Волги"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1"/>
        <color auto="1"/>
        <name val="Times New Roman"/>
        <scheme val="none"/>
      </font>
      <alignment vertical="center" readingOrder="0"/>
    </ndxf>
  </rcc>
  <rfmt sheetId="9" s="1" sqref="C34" start="0" length="0">
    <dxf>
      <font>
        <sz val="11"/>
        <color auto="1"/>
        <name val="Times New Roman"/>
        <scheme val="none"/>
      </font>
      <alignment vertical="center" readingOrder="0"/>
    </dxf>
  </rfmt>
  <rfmt sheetId="9" s="1" sqref="D34" start="0" length="0">
    <dxf>
      <font>
        <sz val="11"/>
        <color theme="1"/>
        <name val="Times New Roman"/>
        <scheme val="none"/>
      </font>
    </dxf>
  </rfmt>
  <rfmt sheetId="9" s="1" sqref="E34" start="0" length="0">
    <dxf>
      <font>
        <sz val="11"/>
        <color theme="1"/>
        <name val="Calibri"/>
        <scheme val="minor"/>
      </font>
    </dxf>
  </rfmt>
  <rfmt sheetId="9" s="1" sqref="F34" start="0" length="0">
    <dxf>
      <font>
        <sz val="11"/>
        <color theme="1"/>
        <name val="Calibri"/>
        <scheme val="minor"/>
      </font>
    </dxf>
  </rfmt>
  <rfmt sheetId="9" s="1" sqref="G34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</dxf>
  </rfmt>
  <rfmt sheetId="9" s="1" sqref="H34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I34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J34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K34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B35" start="0" length="0">
    <dxf>
      <font>
        <sz val="11"/>
        <color auto="1"/>
        <name val="Times New Roman"/>
        <scheme val="none"/>
      </font>
      <alignment vertical="center" readingOrder="0"/>
    </dxf>
  </rfmt>
  <rfmt sheetId="9" s="1" sqref="C35" start="0" length="0">
    <dxf>
      <font>
        <sz val="11"/>
        <color auto="1"/>
        <name val="Times New Roman"/>
        <scheme val="none"/>
      </font>
      <alignment vertical="center" readingOrder="0"/>
    </dxf>
  </rfmt>
  <rfmt sheetId="9" s="1" sqref="D35" start="0" length="0">
    <dxf>
      <font>
        <sz val="11"/>
        <color theme="1"/>
        <name val="Times New Roman"/>
        <scheme val="none"/>
      </font>
    </dxf>
  </rfmt>
  <rfmt sheetId="9" s="1" sqref="E35" start="0" length="0">
    <dxf>
      <font>
        <sz val="11"/>
        <color theme="1"/>
        <name val="Calibri"/>
        <scheme val="minor"/>
      </font>
    </dxf>
  </rfmt>
  <rfmt sheetId="9" s="1" sqref="F35" start="0" length="0">
    <dxf>
      <font>
        <sz val="11"/>
        <color theme="1"/>
        <name val="Calibri"/>
        <scheme val="minor"/>
      </font>
    </dxf>
  </rfmt>
  <rfmt sheetId="9" s="1" sqref="G35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</dxf>
  </rfmt>
  <rfmt sheetId="9" s="1" sqref="H35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I35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J35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K35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cc rId="69" sId="9" odxf="1" s="1" dxf="1">
    <nc r="B36" t="inlineStr">
      <is>
        <t>__________________В.Б. Минаев</t>
      </is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odxf>
    <ndxf>
      <font>
        <sz val="11"/>
        <color auto="1"/>
        <name val="Times New Roman"/>
        <scheme val="none"/>
      </font>
      <alignment vertical="center" readingOrder="0"/>
    </ndxf>
  </rcc>
  <rfmt sheetId="9" s="1" sqref="C36" start="0" length="0">
    <dxf>
      <font>
        <sz val="11"/>
        <color auto="1"/>
        <name val="Times New Roman"/>
        <scheme val="none"/>
      </font>
      <alignment vertical="center" readingOrder="0"/>
    </dxf>
  </rfmt>
  <rfmt sheetId="9" s="1" sqref="D36" start="0" length="0">
    <dxf>
      <font>
        <sz val="11"/>
        <color theme="1"/>
        <name val="Times New Roman"/>
        <scheme val="none"/>
      </font>
    </dxf>
  </rfmt>
  <rfmt sheetId="9" s="1" sqref="E36" start="0" length="0">
    <dxf>
      <font>
        <sz val="11"/>
        <color theme="1"/>
        <name val="Calibri"/>
        <scheme val="minor"/>
      </font>
    </dxf>
  </rfmt>
  <rfmt sheetId="9" s="1" sqref="F36" start="0" length="0">
    <dxf>
      <font>
        <sz val="11"/>
        <color theme="1"/>
        <name val="Calibri"/>
        <scheme val="minor"/>
      </font>
    </dxf>
  </rfmt>
  <rfmt sheetId="9" s="1" sqref="G36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</dxf>
  </rfmt>
  <rfmt sheetId="9" s="1" sqref="H36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I36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J36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fmt sheetId="9" s="1" sqref="K36" start="0" length="0">
    <dxf>
      <font>
        <sz val="13"/>
        <color auto="1"/>
        <name val="Times New Roman"/>
        <scheme val="none"/>
      </font>
      <fill>
        <patternFill patternType="solid">
          <bgColor theme="0"/>
        </patternFill>
      </fill>
      <alignment horizontal="left" vertical="center" readingOrder="0"/>
    </dxf>
  </rfmt>
  <rrc rId="70" sId="9" ref="A1:XFD3" action="insertRow">
    <undo index="0" exp="area" ref3D="1" dr="$A$20:$XFD$21" dn="Z_C4DB62A5_FF97_4A68_B80D_0FEA93520741_.wvu.Rows" sId="9"/>
  </rrc>
  <rcc rId="71" sId="9">
    <nc r="P1" t="inlineStr">
      <is>
        <t>Приложение № 2.5. к Техническому заданию</t>
      </is>
    </nc>
  </rcc>
  <rfmt sheetId="9" sqref="P1">
    <dxf>
      <alignment horizontal="right" readingOrder="0"/>
    </dxf>
  </rfmt>
  <rrc rId="72" sId="9" ref="A2:XFD2" action="deleteRow">
    <undo index="0" exp="area" ref3D="1" dr="$A$23:$XFD$24" dn="Z_C4DB62A5_FF97_4A68_B80D_0FEA93520741_.wvu.Rows" sId="9"/>
    <rfmt sheetId="9" xfDxf="1" sqref="A2:XFD2" start="0" length="0"/>
  </rrc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C4DB62A5-FF97-4A68-B80D-0FEA93520741}" action="delete"/>
  <rdn rId="0" localSheetId="1" customView="1" name="Z_C4DB62A5_FF97_4A68_B80D_0FEA93520741_.wvu.Rows" hidden="1" oldHidden="1">
    <formula>'НМЦ лота'!$4:$4,'НМЦ лота'!$10:$10</formula>
    <oldFormula>'НМЦ лота'!$4:$4,'НМЦ лота'!$10:$10</oldFormula>
  </rdn>
  <rdn rId="0" localSheetId="3" customView="1" name="Z_C4DB62A5_FF97_4A68_B80D_0FEA93520741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C4DB62A5_FF97_4A68_B80D_0FEA93520741_.wvu.PrintArea" hidden="1" oldHidden="1">
    <formula>'кадастровые (2)'!$A$1:$BD$111</formula>
    <oldFormula>'кадастровые (2)'!$A$1:$BD$111</oldFormula>
  </rdn>
  <rdn rId="0" localSheetId="5" customView="1" name="Z_C4DB62A5_FF97_4A68_B80D_0FEA93520741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C4DB62A5_FF97_4A68_B80D_0FEA93520741_.wvu.Cols" hidden="1" oldHidden="1">
    <formula>'кадастровые (2)'!$J:$BJ</formula>
    <oldFormula>'кадастровые (2)'!$J:$BJ</oldFormula>
  </rdn>
  <rdn rId="0" localSheetId="6" customView="1" name="Z_C4DB62A5_FF97_4A68_B80D_0FEA93520741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C4DB62A5_FF97_4A68_B80D_0FEA93520741_.wvu.Rows" hidden="1" oldHidden="1">
    <formula>'2.1 ВЛ-0,4 кВ'!$22:$23</formula>
    <oldFormula>'2.1 ВЛ-0,4 кВ'!$22:$23</oldFormula>
  </rdn>
  <rcv guid="{C4DB62A5-FF97-4A68-B80D-0FEA93520741}" action="add"/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0" sId="1">
    <oc r="J9">
      <v>1</v>
    </oc>
    <nc r="J9"/>
  </rcc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C4DB62A5-FF97-4A68-B80D-0FEA93520741}" action="delete"/>
  <rdn rId="0" localSheetId="1" customView="1" name="Z_C4DB62A5_FF97_4A68_B80D_0FEA93520741_.wvu.Rows" hidden="1" oldHidden="1">
    <formula>'НМЦ лота'!$4:$4,'НМЦ лота'!$10:$10</formula>
    <oldFormula>'НМЦ лота'!$4:$4,'НМЦ лота'!$10:$10</oldFormula>
  </rdn>
  <rdn rId="0" localSheetId="3" customView="1" name="Z_C4DB62A5_FF97_4A68_B80D_0FEA93520741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C4DB62A5_FF97_4A68_B80D_0FEA93520741_.wvu.PrintArea" hidden="1" oldHidden="1">
    <formula>'кадастровые (2)'!$A$1:$BD$111</formula>
    <oldFormula>'кадастровые (2)'!$A$1:$BD$111</oldFormula>
  </rdn>
  <rdn rId="0" localSheetId="5" customView="1" name="Z_C4DB62A5_FF97_4A68_B80D_0FEA93520741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C4DB62A5_FF97_4A68_B80D_0FEA93520741_.wvu.Cols" hidden="1" oldHidden="1">
    <formula>'кадастровые (2)'!$J:$BJ</formula>
    <oldFormula>'кадастровые (2)'!$J:$BJ</oldFormula>
  </rdn>
  <rdn rId="0" localSheetId="6" customView="1" name="Z_C4DB62A5_FF97_4A68_B80D_0FEA93520741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C4DB62A5_FF97_4A68_B80D_0FEA93520741_.wvu.Rows" hidden="1" oldHidden="1">
    <formula>'2.1 ВЛ-0,4 кВ'!$22:$23</formula>
    <oldFormula>'2.1 ВЛ-0,4 кВ'!$22:$23</oldFormula>
  </rdn>
  <rcv guid="{C4DB62A5-FF97-4A68-B80D-0FEA93520741}" action="add"/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88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2" sqref="F4" start="0" length="0">
      <dxf>
        <alignment horizontal="general" vertical="top" readingOrder="0"/>
      </dxf>
    </rfmt>
    <rfmt sheetId="2" sqref="F5" start="0" length="0">
      <dxf>
        <font>
          <b/>
          <sz val="10"/>
        </font>
        <alignment horizontal="general" vertical="justify" wrapText="1" readingOrder="0"/>
      </dxf>
    </rfmt>
    <rfmt sheetId="2" sqref="F6" start="0" length="0">
      <dxf/>
    </rfmt>
    <rfmt sheetId="2" sqref="F7" start="0" length="0">
      <dxf>
        <numFmt numFmtId="3" formatCode="#,##0"/>
        <alignment horizontal="center" vertical="top" readingOrder="0"/>
      </dxf>
    </rfmt>
    <rfmt sheetId="2" s="1" sqref="F9" start="0" length="0">
      <dxf>
        <alignment horizontal="general" vertical="top" wrapText="1" readingOrder="0"/>
      </dxf>
    </rfmt>
    <rfmt sheetId="2" s="1" sqref="F10" start="0" length="0">
      <dxf>
        <alignment horizontal="general" vertical="top" wrapText="1" readingOrder="0"/>
      </dxf>
    </rfmt>
    <rfmt sheetId="2" s="1" sqref="F11" start="0" length="0">
      <dxf>
        <alignment horizontal="general" vertical="top" wrapText="1" readingOrder="0"/>
      </dxf>
    </rfmt>
    <rfmt sheetId="2" s="1" sqref="F12" start="0" length="0">
      <dxf>
        <font>
          <sz val="10"/>
          <color rgb="FF0000FF"/>
          <name val="Times New Roman"/>
          <scheme val="none"/>
        </font>
        <alignment vertical="top" readingOrder="0"/>
      </dxf>
    </rfmt>
    <rfmt sheetId="2" s="1" sqref="F13" start="0" length="0">
      <dxf>
        <font>
          <sz val="10"/>
          <color rgb="FF0000FF"/>
          <name val="Times New Roman"/>
          <scheme val="none"/>
        </font>
        <alignment vertical="top" readingOrder="0"/>
      </dxf>
    </rfmt>
    <rfmt sheetId="2" s="1" sqref="F14" start="0" length="0">
      <dxf>
        <font>
          <sz val="10"/>
          <color auto="1"/>
          <name val="Arial Cyr"/>
          <scheme val="none"/>
        </font>
        <alignment horizontal="right" vertical="bottom" readingOrder="0"/>
      </dxf>
    </rfmt>
    <rfmt sheetId="2" s="1" sqref="F15" start="0" length="0">
      <dxf>
        <font>
          <b/>
          <sz val="10"/>
          <color auto="1"/>
          <name val="Times New Roman"/>
          <scheme val="none"/>
        </font>
        <numFmt numFmtId="2" formatCode="0.00"/>
        <alignment horizontal="general" vertical="top" readingOrder="0"/>
      </dxf>
    </rfmt>
    <rfmt sheetId="2" s="1" sqref="F16" start="0" length="0">
      <dxf>
        <font>
          <sz val="11"/>
          <color theme="1"/>
          <name val="Calibri"/>
          <scheme val="minor"/>
        </font>
        <fill>
          <patternFill patternType="none">
            <bgColor indexed="65"/>
          </patternFill>
        </fill>
        <alignment horizontal="general" vertical="bottom" readingOrder="0"/>
      </dxf>
    </rfmt>
    <rfmt sheetId="2" s="1" sqref="F17" start="0" length="0">
      <dxf>
        <font>
          <sz val="11"/>
          <color theme="1"/>
          <name val="Calibri"/>
          <scheme val="minor"/>
        </font>
        <fill>
          <patternFill patternType="none">
            <bgColor indexed="65"/>
          </patternFill>
        </fill>
        <alignment horizontal="general" vertical="bottom" readingOrder="0"/>
      </dxf>
    </rfmt>
    <rfmt sheetId="2" s="1" sqref="F18" start="0" length="0">
      <dxf>
        <font>
          <sz val="11"/>
          <color theme="1"/>
          <name val="Calibri"/>
          <scheme val="minor"/>
        </font>
        <fill>
          <patternFill patternType="none">
            <bgColor indexed="65"/>
          </patternFill>
        </fill>
        <alignment horizontal="general" vertical="bottom" readingOrder="0"/>
      </dxf>
    </rfmt>
    <rfmt sheetId="2" s="1" sqref="F19" start="0" length="0">
      <dxf>
        <font>
          <sz val="11"/>
          <color theme="1"/>
          <name val="Calibri"/>
          <scheme val="minor"/>
        </font>
        <fill>
          <patternFill patternType="none">
            <bgColor indexed="65"/>
          </patternFill>
        </fill>
        <alignment horizontal="general" vertical="bottom" readingOrder="0"/>
      </dxf>
    </rfmt>
    <rfmt sheetId="2" s="1" sqref="F20" start="0" length="0">
      <dxf>
        <font>
          <sz val="11"/>
          <color theme="1"/>
          <name val="Calibri"/>
          <scheme val="minor"/>
        </font>
        <fill>
          <patternFill patternType="none">
            <bgColor indexed="65"/>
          </patternFill>
        </fill>
        <alignment horizontal="general" vertical="bottom" readingOrder="0"/>
      </dxf>
    </rfmt>
    <rfmt sheetId="2" s="1" sqref="F21" start="0" length="0">
      <dxf>
        <font>
          <sz val="11"/>
          <color theme="1"/>
          <name val="Calibri"/>
          <scheme val="minor"/>
        </font>
        <fill>
          <patternFill patternType="none">
            <bgColor indexed="65"/>
          </patternFill>
        </fill>
        <alignment horizontal="general" vertical="bottom" readingOrder="0"/>
      </dxf>
    </rfmt>
    <rfmt sheetId="2" s="1" sqref="F22" start="0" length="0">
      <dxf>
        <font>
          <sz val="11"/>
          <color theme="1"/>
          <name val="Calibri"/>
          <scheme val="minor"/>
        </font>
        <fill>
          <patternFill patternType="none">
            <bgColor indexed="65"/>
          </patternFill>
        </fill>
        <alignment horizontal="general" vertical="bottom" readingOrder="0"/>
      </dxf>
    </rfmt>
    <rfmt sheetId="2" s="1" sqref="F23" start="0" length="0">
      <dxf>
        <font>
          <sz val="11"/>
          <color theme="1"/>
          <name val="Calibri"/>
          <scheme val="minor"/>
        </font>
        <fill>
          <patternFill patternType="none">
            <bgColor indexed="65"/>
          </patternFill>
        </fill>
        <alignment horizontal="general" vertical="bottom" readingOrder="0"/>
      </dxf>
    </rfmt>
    <rfmt sheetId="2" s="1" sqref="F24" start="0" length="0">
      <dxf>
        <font>
          <sz val="11"/>
          <color theme="1"/>
          <name val="Calibri"/>
          <scheme val="minor"/>
        </font>
        <fill>
          <patternFill patternType="none">
            <bgColor indexed="65"/>
          </patternFill>
        </fill>
        <alignment horizontal="general" vertical="bottom" readingOrder="0"/>
      </dxf>
    </rfmt>
  </rrc>
  <rcv guid="{C4DB62A5-FF97-4A68-B80D-0FEA93520741}" action="delete"/>
  <rdn rId="0" localSheetId="1" customView="1" name="Z_C4DB62A5_FF97_4A68_B80D_0FEA93520741_.wvu.Rows" hidden="1" oldHidden="1">
    <formula>'НМЦ лота'!$4:$4,'НМЦ лота'!$10:$10</formula>
    <oldFormula>'НМЦ лота'!$4:$4,'НМЦ лота'!$10:$10</oldFormula>
  </rdn>
  <rdn rId="0" localSheetId="3" customView="1" name="Z_C4DB62A5_FF97_4A68_B80D_0FEA93520741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C4DB62A5_FF97_4A68_B80D_0FEA93520741_.wvu.PrintArea" hidden="1" oldHidden="1">
    <formula>'кадастровые (2)'!$A$1:$BD$111</formula>
    <oldFormula>'кадастровые (2)'!$A$1:$BD$111</oldFormula>
  </rdn>
  <rdn rId="0" localSheetId="5" customView="1" name="Z_C4DB62A5_FF97_4A68_B80D_0FEA93520741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C4DB62A5_FF97_4A68_B80D_0FEA93520741_.wvu.Cols" hidden="1" oldHidden="1">
    <formula>'кадастровые (2)'!$J:$BJ</formula>
    <oldFormula>'кадастровые (2)'!$J:$BJ</oldFormula>
  </rdn>
  <rdn rId="0" localSheetId="6" customView="1" name="Z_C4DB62A5_FF97_4A68_B80D_0FEA93520741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C4DB62A5_FF97_4A68_B80D_0FEA93520741_.wvu.Rows" hidden="1" oldHidden="1">
    <formula>'2.1 ВЛ-0,4 кВ'!$22:$23</formula>
    <oldFormula>'2.1 ВЛ-0,4 кВ'!$22:$23</oldFormula>
  </rdn>
  <rcv guid="{C4DB62A5-FF97-4A68-B80D-0FEA93520741}" action="add"/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96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2" sqref="F4" start="0" length="0">
      <dxf>
        <alignment horizontal="general" vertical="top" readingOrder="0"/>
      </dxf>
    </rfmt>
    <rfmt sheetId="2" sqref="F5" start="0" length="0">
      <dxf>
        <font>
          <b/>
          <sz val="10"/>
        </font>
        <alignment horizontal="general" vertical="justify" wrapText="1" readingOrder="0"/>
      </dxf>
    </rfmt>
    <rfmt sheetId="2" sqref="F6" start="0" length="0">
      <dxf/>
    </rfmt>
    <rfmt sheetId="2" sqref="F7" start="0" length="0">
      <dxf>
        <numFmt numFmtId="3" formatCode="#,##0"/>
        <alignment horizontal="center" vertical="top" readingOrder="0"/>
      </dxf>
    </rfmt>
    <rfmt sheetId="2" s="1" sqref="F9" start="0" length="0">
      <dxf>
        <alignment horizontal="general" vertical="top" wrapText="1" readingOrder="0"/>
      </dxf>
    </rfmt>
    <rfmt sheetId="2" s="1" sqref="F10" start="0" length="0">
      <dxf>
        <alignment horizontal="general" vertical="top" wrapText="1" readingOrder="0"/>
      </dxf>
    </rfmt>
    <rfmt sheetId="2" s="1" sqref="F11" start="0" length="0">
      <dxf>
        <alignment horizontal="general" vertical="top" wrapText="1" readingOrder="0"/>
      </dxf>
    </rfmt>
    <rfmt sheetId="2" s="1" sqref="F12" start="0" length="0">
      <dxf>
        <alignment horizontal="right" vertical="top" readingOrder="0"/>
      </dxf>
    </rfmt>
    <rfmt sheetId="2" s="1" sqref="F13" start="0" length="0">
      <dxf>
        <alignment horizontal="right" vertical="top" readingOrder="0"/>
      </dxf>
    </rfmt>
    <rfmt sheetId="2" s="1" sqref="F14" start="0" length="0">
      <dxf>
        <font>
          <sz val="10"/>
          <color auto="1"/>
          <name val="Arial Cyr"/>
          <scheme val="none"/>
        </font>
        <alignment horizontal="right" vertical="bottom" readingOrder="0"/>
      </dxf>
    </rfmt>
    <rfmt sheetId="2" s="1" sqref="F15" start="0" length="0">
      <dxf>
        <font>
          <b/>
          <sz val="10"/>
          <color auto="1"/>
          <name val="Times New Roman"/>
          <scheme val="none"/>
        </font>
        <numFmt numFmtId="2" formatCode="0.00"/>
        <alignment horizontal="general" vertical="top" readingOrder="0"/>
      </dxf>
    </rfmt>
  </rrc>
  <rrc rId="97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2" sqref="F4" start="0" length="0">
      <dxf>
        <alignment horizontal="general" vertical="top" readingOrder="0"/>
      </dxf>
    </rfmt>
    <rfmt sheetId="2" sqref="F5" start="0" length="0">
      <dxf>
        <font>
          <b/>
          <sz val="10"/>
        </font>
        <alignment horizontal="general" vertical="justify" wrapText="1" readingOrder="0"/>
      </dxf>
    </rfmt>
    <rfmt sheetId="2" sqref="F6" start="0" length="0">
      <dxf/>
    </rfmt>
    <rfmt sheetId="2" sqref="F7" start="0" length="0">
      <dxf>
        <numFmt numFmtId="3" formatCode="#,##0"/>
        <alignment horizontal="center" vertical="top" readingOrder="0"/>
      </dxf>
    </rfmt>
    <rfmt sheetId="2" s="1" sqref="F9" start="0" length="0">
      <dxf>
        <alignment horizontal="general" vertical="top" wrapText="1" readingOrder="0"/>
      </dxf>
    </rfmt>
    <rfmt sheetId="2" s="1" sqref="F10" start="0" length="0">
      <dxf>
        <alignment horizontal="general" vertical="top" wrapText="1" readingOrder="0"/>
      </dxf>
    </rfmt>
    <rfmt sheetId="2" s="1" sqref="F11" start="0" length="0">
      <dxf>
        <alignment horizontal="general" vertical="top" wrapText="1" readingOrder="0"/>
      </dxf>
    </rfmt>
    <rfmt sheetId="2" s="1" sqref="F12" start="0" length="0">
      <dxf>
        <alignment horizontal="general" vertical="bottom" readingOrder="0"/>
      </dxf>
    </rfmt>
    <rfmt sheetId="2" s="1" sqref="F13" start="0" length="0">
      <dxf>
        <alignment horizontal="general" vertical="bottom" readingOrder="0"/>
      </dxf>
    </rfmt>
    <rfmt sheetId="2" s="1" sqref="F14" start="0" length="0">
      <dxf>
        <font>
          <sz val="10"/>
          <color auto="1"/>
          <name val="Arial Cyr"/>
          <scheme val="none"/>
        </font>
        <alignment horizontal="general" vertical="bottom" readingOrder="0"/>
      </dxf>
    </rfmt>
    <rfmt sheetId="2" s="1" sqref="F15" start="0" length="0">
      <dxf>
        <font>
          <sz val="10"/>
          <color auto="1"/>
          <name val="Times New Roman"/>
          <scheme val="none"/>
        </font>
        <alignment horizontal="general" vertical="bottom" readingOrder="0"/>
      </dxf>
    </rfmt>
  </rrc>
  <rrc rId="98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2" sqref="F4" start="0" length="0">
      <dxf>
        <alignment horizontal="general" vertical="top" readingOrder="0"/>
      </dxf>
    </rfmt>
    <rfmt sheetId="2" sqref="F5" start="0" length="0">
      <dxf>
        <font>
          <b/>
          <sz val="10"/>
        </font>
        <alignment horizontal="general" vertical="justify" wrapText="1" readingOrder="0"/>
      </dxf>
    </rfmt>
    <rfmt sheetId="2" sqref="F6" start="0" length="0">
      <dxf/>
    </rfmt>
    <rfmt sheetId="2" sqref="F7" start="0" length="0">
      <dxf>
        <font>
          <b/>
          <sz val="10"/>
        </font>
        <numFmt numFmtId="4" formatCode="#,##0.00"/>
        <alignment horizontal="center" vertical="top" shrinkToFit="1" readingOrder="0"/>
      </dxf>
    </rfmt>
    <rfmt sheetId="2" s="1" sqref="F9" start="0" length="0">
      <dxf>
        <alignment horizontal="general" vertical="top" wrapText="1" readingOrder="0"/>
      </dxf>
    </rfmt>
    <rfmt sheetId="2" s="1" sqref="F10" start="0" length="0">
      <dxf>
        <alignment horizontal="general" vertical="top" wrapText="1" readingOrder="0"/>
      </dxf>
    </rfmt>
    <rfmt sheetId="2" s="1" sqref="F11" start="0" length="0">
      <dxf>
        <alignment horizontal="general" vertical="top" wrapText="1" readingOrder="0"/>
      </dxf>
    </rfmt>
    <rfmt sheetId="2" s="1" sqref="F12" start="0" length="0">
      <dxf>
        <alignment horizontal="general" vertical="bottom" readingOrder="0"/>
      </dxf>
    </rfmt>
    <rfmt sheetId="2" s="1" sqref="F13" start="0" length="0">
      <dxf>
        <alignment horizontal="general" vertical="bottom" readingOrder="0"/>
      </dxf>
    </rfmt>
    <rfmt sheetId="2" s="1" sqref="F14" start="0" length="0">
      <dxf>
        <font>
          <sz val="10"/>
          <color auto="1"/>
          <name val="Arial Cyr"/>
          <scheme val="none"/>
        </font>
        <alignment horizontal="general" vertical="bottom" readingOrder="0"/>
      </dxf>
    </rfmt>
    <rfmt sheetId="2" s="1" sqref="F15" start="0" length="0">
      <dxf>
        <font>
          <sz val="10"/>
          <color auto="1"/>
          <name val="Times New Roman"/>
          <scheme val="none"/>
        </font>
        <numFmt numFmtId="166" formatCode="_-* #,##0.00_р_._-;\-* #,##0.00_р_._-;_-* &quot;-&quot;??_р_._-;_-@_-"/>
        <alignment horizontal="general" vertical="bottom" readingOrder="0"/>
      </dxf>
    </rfmt>
  </rrc>
  <rrc rId="99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2" s="1" sqref="F9" start="0" length="0">
      <dxf>
        <alignment horizontal="general" vertical="top" wrapText="1" readingOrder="0"/>
      </dxf>
    </rfmt>
    <rfmt sheetId="2" s="1" sqref="F10" start="0" length="0">
      <dxf>
        <alignment horizontal="general" vertical="top" wrapText="1" readingOrder="0"/>
      </dxf>
    </rfmt>
    <rfmt sheetId="2" s="1" sqref="F11" start="0" length="0">
      <dxf>
        <alignment horizontal="general" vertical="top" wrapText="1" readingOrder="0"/>
      </dxf>
    </rfmt>
    <rfmt sheetId="2" s="1" sqref="F12" start="0" length="0">
      <dxf>
        <alignment horizontal="general" vertical="bottom" readingOrder="0"/>
      </dxf>
    </rfmt>
    <rfmt sheetId="2" s="1" sqref="F13" start="0" length="0">
      <dxf>
        <alignment horizontal="general" vertical="bottom" readingOrder="0"/>
      </dxf>
    </rfmt>
    <rfmt sheetId="2" s="1" sqref="F14" start="0" length="0">
      <dxf>
        <font>
          <sz val="10"/>
          <color auto="1"/>
          <name val="Arial Cyr"/>
          <scheme val="none"/>
        </font>
        <alignment horizontal="general" vertical="bottom" readingOrder="0"/>
      </dxf>
    </rfmt>
    <rfmt sheetId="2" s="1" sqref="F15" start="0" length="0">
      <dxf>
        <font>
          <sz val="10"/>
          <color auto="1"/>
          <name val="Times New Roman"/>
          <scheme val="none"/>
        </font>
        <alignment horizontal="general" vertical="bottom" readingOrder="0"/>
      </dxf>
    </rfmt>
  </rrc>
  <rrc rId="100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2" sqref="F7" start="0" length="0">
      <dxf>
        <font>
          <b/>
          <sz val="10"/>
        </font>
        <numFmt numFmtId="173" formatCode="0.0"/>
      </dxf>
    </rfmt>
    <rfmt sheetId="2" s="1" sqref="F9" start="0" length="0">
      <dxf>
        <alignment horizontal="general" vertical="top" wrapText="1" readingOrder="0"/>
      </dxf>
    </rfmt>
    <rfmt sheetId="2" s="1" sqref="F10" start="0" length="0">
      <dxf>
        <alignment horizontal="general" vertical="top" wrapText="1" readingOrder="0"/>
      </dxf>
    </rfmt>
    <rfmt sheetId="2" s="1" sqref="F11" start="0" length="0">
      <dxf>
        <alignment horizontal="general" vertical="top" wrapText="1" readingOrder="0"/>
      </dxf>
    </rfmt>
    <rfmt sheetId="2" s="1" sqref="F12" start="0" length="0">
      <dxf>
        <alignment horizontal="general" vertical="bottom" readingOrder="0"/>
      </dxf>
    </rfmt>
    <rfmt sheetId="2" s="1" sqref="F13" start="0" length="0">
      <dxf>
        <alignment horizontal="general" vertical="bottom" readingOrder="0"/>
      </dxf>
    </rfmt>
    <rfmt sheetId="2" s="1" sqref="F14" start="0" length="0">
      <dxf>
        <font>
          <sz val="10"/>
          <color auto="1"/>
          <name val="Arial Cyr"/>
          <scheme val="none"/>
        </font>
        <alignment horizontal="general" vertical="bottom" readingOrder="0"/>
      </dxf>
    </rfmt>
    <rfmt sheetId="2" s="1" sqref="F15" start="0" length="0">
      <dxf>
        <font>
          <sz val="10"/>
          <color auto="1"/>
          <name val="Times New Roman"/>
          <scheme val="none"/>
        </font>
        <alignment horizontal="general" vertical="bottom" readingOrder="0"/>
      </dxf>
    </rfmt>
  </rrc>
  <rcv guid="{C4DB62A5-FF97-4A68-B80D-0FEA93520741}" action="delete"/>
  <rdn rId="0" localSheetId="1" customView="1" name="Z_C4DB62A5_FF97_4A68_B80D_0FEA93520741_.wvu.Rows" hidden="1" oldHidden="1">
    <formula>'НМЦ лота'!$4:$4,'НМЦ лота'!$10:$10</formula>
    <oldFormula>'НМЦ лота'!$4:$4,'НМЦ лота'!$10:$10</oldFormula>
  </rdn>
  <rdn rId="0" localSheetId="3" customView="1" name="Z_C4DB62A5_FF97_4A68_B80D_0FEA93520741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C4DB62A5_FF97_4A68_B80D_0FEA93520741_.wvu.PrintArea" hidden="1" oldHidden="1">
    <formula>'кадастровые (2)'!$A$1:$BD$111</formula>
    <oldFormula>'кадастровые (2)'!$A$1:$BD$111</oldFormula>
  </rdn>
  <rdn rId="0" localSheetId="5" customView="1" name="Z_C4DB62A5_FF97_4A68_B80D_0FEA93520741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C4DB62A5_FF97_4A68_B80D_0FEA93520741_.wvu.Cols" hidden="1" oldHidden="1">
    <formula>'кадастровые (2)'!$J:$BJ</formula>
    <oldFormula>'кадастровые (2)'!$J:$BJ</oldFormula>
  </rdn>
  <rdn rId="0" localSheetId="6" customView="1" name="Z_C4DB62A5_FF97_4A68_B80D_0FEA93520741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C4DB62A5_FF97_4A68_B80D_0FEA93520741_.wvu.Rows" hidden="1" oldHidden="1">
    <formula>'2.1 ВЛ-0,4 кВ'!$22:$23</formula>
    <oldFormula>'2.1 ВЛ-0,4 кВ'!$22:$23</oldFormula>
  </rdn>
  <rcv guid="{C4DB62A5-FF97-4A68-B80D-0FEA93520741}" action="add"/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08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09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10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11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12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13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14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15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16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17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18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19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20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21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22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23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24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25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26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27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28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29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30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31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32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33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34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35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36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37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38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39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40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41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42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43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44" sId="2" ref="F1:F1048576" action="deleteCol">
    <rfmt sheetId="2" xfDxf="1" s="1" sqref="F1:F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0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cv guid="{C4DB62A5-FF97-4A68-B80D-0FEA93520741}" action="delete"/>
  <rdn rId="0" localSheetId="1" customView="1" name="Z_C4DB62A5_FF97_4A68_B80D_0FEA93520741_.wvu.Rows" hidden="1" oldHidden="1">
    <formula>'НМЦ лота'!$4:$4,'НМЦ лота'!$10:$10</formula>
    <oldFormula>'НМЦ лота'!$4:$4,'НМЦ лота'!$10:$10</oldFormula>
  </rdn>
  <rdn rId="0" localSheetId="3" customView="1" name="Z_C4DB62A5_FF97_4A68_B80D_0FEA93520741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C4DB62A5_FF97_4A68_B80D_0FEA93520741_.wvu.PrintArea" hidden="1" oldHidden="1">
    <formula>'кадастровые (2)'!$A$1:$BD$111</formula>
    <oldFormula>'кадастровые (2)'!$A$1:$BD$111</oldFormula>
  </rdn>
  <rdn rId="0" localSheetId="5" customView="1" name="Z_C4DB62A5_FF97_4A68_B80D_0FEA93520741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C4DB62A5_FF97_4A68_B80D_0FEA93520741_.wvu.Cols" hidden="1" oldHidden="1">
    <formula>'кадастровые (2)'!$J:$BJ</formula>
    <oldFormula>'кадастровые (2)'!$J:$BJ</oldFormula>
  </rdn>
  <rdn rId="0" localSheetId="6" customView="1" name="Z_C4DB62A5_FF97_4A68_B80D_0FEA93520741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C4DB62A5_FF97_4A68_B80D_0FEA93520741_.wvu.Rows" hidden="1" oldHidden="1">
    <formula>'2.1 ВЛ-0,4 кВ'!$22:$23</formula>
    <oldFormula>'2.1 ВЛ-0,4 кВ'!$22:$23</oldFormula>
  </rdn>
  <rcv guid="{C4DB62A5-FF97-4A68-B80D-0FEA93520741}" action="add"/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52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6" s="1" sqref="L1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left" vertical="center" readingOrder="0"/>
      </dxf>
    </rfmt>
    <rfmt sheetId="6" sqref="L2" start="0" length="0">
      <dxf>
        <font>
          <sz val="12"/>
          <name val="Times New Roman"/>
          <scheme val="none"/>
        </font>
      </dxf>
    </rfmt>
    <rfmt sheetId="6" sqref="L3" start="0" length="0">
      <dxf>
        <font>
          <sz val="12"/>
          <name val="Times New Roman"/>
          <scheme val="none"/>
        </font>
      </dxf>
    </rfmt>
    <rfmt sheetId="6" sqref="L4" start="0" length="0">
      <dxf>
        <font>
          <sz val="11"/>
          <name val="Times New Roman"/>
          <scheme val="none"/>
        </font>
      </dxf>
    </rfmt>
    <rfmt sheetId="6" sqref="L5" start="0" length="0">
      <dxf>
        <font>
          <sz val="11"/>
          <name val="Times New Roman"/>
          <scheme val="none"/>
        </font>
      </dxf>
    </rfmt>
    <rfmt sheetId="6" sqref="L10" start="0" length="0">
      <dxf/>
    </rfmt>
    <rfmt sheetId="6" sqref="L11" start="0" length="0">
      <dxf>
        <font>
          <color rgb="FF0000FF"/>
          <name val="Times New Roman"/>
          <scheme val="none"/>
        </font>
      </dxf>
    </rfmt>
    <rfmt sheetId="6" sqref="L12" start="0" length="0">
      <dxf>
        <font>
          <color rgb="FF0000FF"/>
          <name val="Times New Roman"/>
          <scheme val="none"/>
        </font>
      </dxf>
    </rfmt>
    <rfmt sheetId="6" sqref="L13" start="0" length="0">
      <dxf>
        <font>
          <color rgb="FF0000FF"/>
          <name val="Times New Roman"/>
          <scheme val="none"/>
        </font>
      </dxf>
    </rfmt>
    <rfmt sheetId="6" sqref="L14" start="0" length="0">
      <dxf/>
    </rfmt>
    <rfmt sheetId="6" sqref="L15" start="0" length="0">
      <dxf/>
    </rfmt>
    <rfmt sheetId="6" sqref="L16" start="0" length="0">
      <dxf>
        <font>
          <color rgb="FF0000FF"/>
          <name val="Times New Roman"/>
          <scheme val="none"/>
        </font>
      </dxf>
    </rfmt>
    <rfmt sheetId="6" sqref="L17" start="0" length="0">
      <dxf>
        <font>
          <color rgb="FF0000FF"/>
          <name val="Times New Roman"/>
          <scheme val="none"/>
        </font>
      </dxf>
    </rfmt>
    <rfmt sheetId="6" sqref="L18" start="0" length="0">
      <dxf>
        <font>
          <color rgb="FF0000FF"/>
          <name val="Times New Roman"/>
          <scheme val="none"/>
        </font>
      </dxf>
    </rfmt>
    <rfmt sheetId="6" sqref="L19" start="0" length="0">
      <dxf>
        <font>
          <color rgb="FF0000FF"/>
          <name val="Times New Roman"/>
          <scheme val="none"/>
        </font>
      </dxf>
    </rfmt>
    <rfmt sheetId="6" sqref="L20" start="0" length="0">
      <dxf>
        <font>
          <color rgb="FF0000FF"/>
          <name val="Times New Roman"/>
          <scheme val="none"/>
        </font>
      </dxf>
    </rfmt>
    <rfmt sheetId="6" sqref="L21" start="0" length="0">
      <dxf>
        <font>
          <color rgb="FF0000FF"/>
          <name val="Times New Roman"/>
          <scheme val="none"/>
        </font>
      </dxf>
    </rfmt>
    <rfmt sheetId="6" sqref="L22" start="0" length="0">
      <dxf>
        <font>
          <color rgb="FF0000FF"/>
          <name val="Times New Roman"/>
          <scheme val="none"/>
        </font>
      </dxf>
    </rfmt>
    <rfmt sheetId="6" sqref="L23" start="0" length="0">
      <dxf>
        <font>
          <color rgb="FF0000FF"/>
          <name val="Times New Roman"/>
          <scheme val="none"/>
        </font>
      </dxf>
    </rfmt>
    <rfmt sheetId="6" sqref="L24" start="0" length="0">
      <dxf/>
    </rfmt>
    <rfmt sheetId="6" sqref="L25" start="0" length="0">
      <dxf/>
    </rfmt>
    <rfmt sheetId="6" sqref="L26" start="0" length="0">
      <dxf>
        <font>
          <sz val="13"/>
          <color auto="1"/>
          <name val="Times New Roman Cyr"/>
          <scheme val="none"/>
        </font>
        <fill>
          <patternFill patternType="none">
            <bgColor indexed="65"/>
          </patternFill>
        </fill>
      </dxf>
    </rfmt>
    <rfmt sheetId="6" sqref="L27" start="0" length="0">
      <dxf>
        <font>
          <sz val="13"/>
          <color auto="1"/>
          <name val="Times New Roman Cyr"/>
          <scheme val="none"/>
        </font>
        <fill>
          <patternFill patternType="none">
            <bgColor indexed="65"/>
          </patternFill>
        </fill>
      </dxf>
    </rfmt>
    <rfmt sheetId="6" sqref="L28" start="0" length="0">
      <dxf>
        <font>
          <sz val="13"/>
          <color auto="1"/>
          <name val="Times New Roman Cyr"/>
          <scheme val="none"/>
        </font>
        <fill>
          <patternFill patternType="none">
            <bgColor indexed="65"/>
          </patternFill>
        </fill>
      </dxf>
    </rfmt>
    <rfmt sheetId="6" sqref="L29" start="0" length="0">
      <dxf>
        <font>
          <sz val="13"/>
          <color auto="1"/>
          <name val="Times New Roman Cyr"/>
          <scheme val="none"/>
        </font>
        <fill>
          <patternFill patternType="none">
            <bgColor indexed="65"/>
          </patternFill>
        </fill>
        <alignment vertical="top" readingOrder="0"/>
      </dxf>
    </rfmt>
    <rfmt sheetId="6" sqref="L30" start="0" length="0">
      <dxf>
        <font>
          <sz val="13"/>
          <color auto="1"/>
          <name val="Times New Roman Cyr"/>
          <scheme val="none"/>
        </font>
        <fill>
          <patternFill patternType="none">
            <bgColor indexed="65"/>
          </patternFill>
        </fill>
        <alignment vertical="top" readingOrder="0"/>
      </dxf>
    </rfmt>
    <rfmt sheetId="6" sqref="L31" start="0" length="0">
      <dxf>
        <font>
          <color rgb="FF0000FF"/>
          <name val="Times New Roman"/>
          <scheme val="none"/>
        </font>
        <fill>
          <patternFill patternType="none">
            <bgColor indexed="65"/>
          </patternFill>
        </fill>
        <alignment vertical="top" readingOrder="0"/>
      </dxf>
    </rfmt>
    <rfmt sheetId="6" sqref="L32" start="0" length="0">
      <dxf>
        <font>
          <b/>
          <name val="Times New Roman"/>
          <scheme val="none"/>
        </font>
        <fill>
          <patternFill patternType="none">
            <bgColor indexed="65"/>
          </patternFill>
        </fill>
      </dxf>
    </rfmt>
    <rfmt sheetId="6" s="1" sqref="L33" start="0" length="0">
      <dxf>
        <font>
          <sz val="13"/>
          <color rgb="FF0000FF"/>
          <name val="Times New Roman"/>
          <scheme val="none"/>
        </font>
        <alignment horizontal="left" vertical="top" readingOrder="0"/>
      </dxf>
    </rfmt>
    <rfmt sheetId="6" s="1" sqref="L34" start="0" length="0">
      <dxf>
        <font>
          <sz val="13"/>
          <color rgb="FF0000FF"/>
          <name val="Times New Roman"/>
          <scheme val="none"/>
        </font>
        <alignment horizontal="left" readingOrder="0"/>
      </dxf>
    </rfmt>
  </rrc>
  <rrc rId="153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6" s="1" sqref="L1" start="0" length="0">
      <dxf>
        <font>
          <sz val="12"/>
          <color auto="1"/>
          <name val="Times New Roman"/>
          <scheme val="none"/>
        </font>
        <fill>
          <patternFill patternType="none">
            <bgColor indexed="65"/>
          </patternFill>
        </fill>
        <alignment horizontal="left" vertical="center" readingOrder="0"/>
      </dxf>
    </rfmt>
    <rfmt sheetId="6" sqref="L2" start="0" length="0">
      <dxf>
        <font>
          <sz val="12"/>
          <name val="Times New Roman"/>
          <scheme val="none"/>
        </font>
      </dxf>
    </rfmt>
    <rfmt sheetId="6" sqref="L3" start="0" length="0">
      <dxf>
        <font>
          <sz val="12"/>
          <name val="Times New Roman"/>
          <scheme val="none"/>
        </font>
      </dxf>
    </rfmt>
    <rfmt sheetId="6" sqref="L4" start="0" length="0">
      <dxf>
        <font>
          <sz val="11"/>
          <name val="Times New Roman"/>
          <scheme val="none"/>
        </font>
      </dxf>
    </rfmt>
    <rfmt sheetId="6" sqref="L5" start="0" length="0">
      <dxf>
        <font>
          <sz val="11"/>
          <name val="Times New Roman"/>
          <scheme val="none"/>
        </font>
      </dxf>
    </rfmt>
    <rfmt sheetId="6" sqref="L10" start="0" length="0">
      <dxf/>
    </rfmt>
    <rfmt sheetId="6" sqref="L11" start="0" length="0">
      <dxf/>
    </rfmt>
    <rfmt sheetId="6" sqref="L12" start="0" length="0">
      <dxf/>
    </rfmt>
    <rfmt sheetId="6" sqref="L13" start="0" length="0">
      <dxf/>
    </rfmt>
    <rfmt sheetId="6" sqref="L14" start="0" length="0">
      <dxf/>
    </rfmt>
    <rfmt sheetId="6" sqref="L15" start="0" length="0">
      <dxf/>
    </rfmt>
    <rfmt sheetId="6" sqref="L16" start="0" length="0">
      <dxf/>
    </rfmt>
    <rfmt sheetId="6" sqref="L17" start="0" length="0">
      <dxf/>
    </rfmt>
    <rfmt sheetId="6" sqref="L18" start="0" length="0">
      <dxf/>
    </rfmt>
    <rfmt sheetId="6" sqref="L19" start="0" length="0">
      <dxf/>
    </rfmt>
    <rfmt sheetId="6" sqref="L20" start="0" length="0">
      <dxf/>
    </rfmt>
    <rfmt sheetId="6" sqref="L21" start="0" length="0">
      <dxf/>
    </rfmt>
    <rfmt sheetId="6" sqref="L22" start="0" length="0">
      <dxf/>
    </rfmt>
    <rfmt sheetId="6" sqref="L23" start="0" length="0">
      <dxf/>
    </rfmt>
    <rfmt sheetId="6" sqref="L24" start="0" length="0">
      <dxf/>
    </rfmt>
    <rfmt sheetId="6" sqref="L25" start="0" length="0">
      <dxf/>
    </rfmt>
    <rfmt sheetId="6" sqref="L26" start="0" length="0">
      <dxf>
        <font>
          <sz val="13"/>
          <color auto="1"/>
          <name val="Times New Roman Cyr"/>
          <scheme val="none"/>
        </font>
        <fill>
          <patternFill patternType="none">
            <bgColor indexed="65"/>
          </patternFill>
        </fill>
      </dxf>
    </rfmt>
    <rfmt sheetId="6" sqref="L27" start="0" length="0">
      <dxf>
        <font>
          <sz val="13"/>
          <color auto="1"/>
          <name val="Times New Roman Cyr"/>
          <scheme val="none"/>
        </font>
        <fill>
          <patternFill patternType="none">
            <bgColor indexed="65"/>
          </patternFill>
        </fill>
      </dxf>
    </rfmt>
    <rfmt sheetId="6" sqref="L28" start="0" length="0">
      <dxf>
        <font>
          <sz val="13"/>
          <color auto="1"/>
          <name val="Times New Roman Cyr"/>
          <scheme val="none"/>
        </font>
        <fill>
          <patternFill patternType="none">
            <bgColor indexed="65"/>
          </patternFill>
        </fill>
      </dxf>
    </rfmt>
    <rfmt sheetId="6" sqref="L29" start="0" length="0">
      <dxf>
        <font>
          <sz val="13"/>
          <color auto="1"/>
          <name val="Times New Roman Cyr"/>
          <scheme val="none"/>
        </font>
        <fill>
          <patternFill patternType="none">
            <bgColor indexed="65"/>
          </patternFill>
        </fill>
        <alignment vertical="top" readingOrder="0"/>
      </dxf>
    </rfmt>
    <rfmt sheetId="6" sqref="L30" start="0" length="0">
      <dxf>
        <font>
          <sz val="13"/>
          <color auto="1"/>
          <name val="Times New Roman Cyr"/>
          <scheme val="none"/>
        </font>
        <fill>
          <patternFill patternType="none">
            <bgColor indexed="65"/>
          </patternFill>
        </fill>
        <alignment vertical="top" readingOrder="0"/>
      </dxf>
    </rfmt>
    <rfmt sheetId="6" sqref="L31" start="0" length="0">
      <dxf>
        <font>
          <sz val="13"/>
          <color auto="1"/>
          <name val="Times New Roman Cyr"/>
          <scheme val="none"/>
        </font>
        <fill>
          <patternFill patternType="none">
            <bgColor indexed="65"/>
          </patternFill>
        </fill>
        <alignment vertical="top" readingOrder="0"/>
      </dxf>
    </rfmt>
    <rfmt sheetId="6" sqref="L32" start="0" length="0">
      <dxf>
        <font>
          <b/>
          <name val="Times New Roman"/>
          <scheme val="none"/>
        </font>
        <fill>
          <patternFill patternType="none">
            <bgColor indexed="65"/>
          </patternFill>
        </fill>
      </dxf>
    </rfmt>
    <rfmt sheetId="6" sqref="L33" start="0" length="0">
      <dxf/>
    </rfmt>
    <rfmt sheetId="6" sqref="L34" start="0" length="0">
      <dxf/>
    </rfmt>
  </rrc>
  <rcv guid="{C4DB62A5-FF97-4A68-B80D-0FEA93520741}" action="delete"/>
  <rdn rId="0" localSheetId="1" customView="1" name="Z_C4DB62A5_FF97_4A68_B80D_0FEA93520741_.wvu.Rows" hidden="1" oldHidden="1">
    <formula>'НМЦ лота'!$4:$4,'НМЦ лота'!$10:$10</formula>
    <oldFormula>'НМЦ лота'!$4:$4,'НМЦ лота'!$10:$10</oldFormula>
  </rdn>
  <rdn rId="0" localSheetId="3" customView="1" name="Z_C4DB62A5_FF97_4A68_B80D_0FEA93520741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C4DB62A5_FF97_4A68_B80D_0FEA93520741_.wvu.PrintArea" hidden="1" oldHidden="1">
    <formula>'кадастровые (2)'!$A$1:$BD$111</formula>
    <oldFormula>'кадастровые (2)'!$A$1:$BD$111</oldFormula>
  </rdn>
  <rdn rId="0" localSheetId="5" customView="1" name="Z_C4DB62A5_FF97_4A68_B80D_0FEA93520741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C4DB62A5_FF97_4A68_B80D_0FEA93520741_.wvu.Cols" hidden="1" oldHidden="1">
    <formula>'кадастровые (2)'!$J:$BJ</formula>
    <oldFormula>'кадастровые (2)'!$J:$BJ</oldFormula>
  </rdn>
  <rdn rId="0" localSheetId="6" customView="1" name="Z_C4DB62A5_FF97_4A68_B80D_0FEA93520741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C4DB62A5_FF97_4A68_B80D_0FEA93520741_.wvu.Rows" hidden="1" oldHidden="1">
    <formula>'2.1 ВЛ-0,4 кВ'!$22:$23</formula>
    <oldFormula>'2.1 ВЛ-0,4 кВ'!$22:$23</oldFormula>
  </rdn>
  <rcv guid="{C4DB62A5-FF97-4A68-B80D-0FEA93520741}" action="add"/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61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62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63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64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65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66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67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68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69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70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71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72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73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74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75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76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77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78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79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80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81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82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83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84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85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86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87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88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89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90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91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92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93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94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95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96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97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98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199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rc rId="200" sId="6" ref="L1:L1048576" action="deleteCol">
    <undo index="4" exp="area" ref3D="1" dr="$A$34:$XFD$34" dn="Z_C4DB62A5_FF97_4A68_B80D_0FEA93520741_.wvu.Rows" sId="6"/>
    <undo index="2" exp="area" ref3D="1" dr="$A$3:$XFD$5" dn="Z_C4DB62A5_FF97_4A68_B80D_0FEA93520741_.wvu.Rows" sId="6"/>
    <undo index="1" exp="area" ref3D="1" dr="$A$1:$XFD$1" dn="Z_C4DB62A5_FF97_4A68_B80D_0FEA93520741_.wvu.Rows" sId="6"/>
    <rfmt sheetId="6" xfDxf="1" s="1" sqref="L1:L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</rrc>
  <rcv guid="{C4DB62A5-FF97-4A68-B80D-0FEA93520741}" action="delete"/>
  <rdn rId="0" localSheetId="1" customView="1" name="Z_C4DB62A5_FF97_4A68_B80D_0FEA93520741_.wvu.Rows" hidden="1" oldHidden="1">
    <formula>'НМЦ лота'!$4:$4,'НМЦ лота'!$10:$10</formula>
    <oldFormula>'НМЦ лота'!$4:$4,'НМЦ лота'!$10:$10</oldFormula>
  </rdn>
  <rdn rId="0" localSheetId="3" customView="1" name="Z_C4DB62A5_FF97_4A68_B80D_0FEA93520741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C4DB62A5_FF97_4A68_B80D_0FEA93520741_.wvu.PrintArea" hidden="1" oldHidden="1">
    <formula>'кадастровые (2)'!$A$1:$BD$111</formula>
    <oldFormula>'кадастровые (2)'!$A$1:$BD$111</oldFormula>
  </rdn>
  <rdn rId="0" localSheetId="5" customView="1" name="Z_C4DB62A5_FF97_4A68_B80D_0FEA93520741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C4DB62A5_FF97_4A68_B80D_0FEA93520741_.wvu.Cols" hidden="1" oldHidden="1">
    <formula>'кадастровые (2)'!$J:$BJ</formula>
    <oldFormula>'кадастровые (2)'!$J:$BJ</oldFormula>
  </rdn>
  <rdn rId="0" localSheetId="6" customView="1" name="Z_C4DB62A5_FF97_4A68_B80D_0FEA93520741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C4DB62A5_FF97_4A68_B80D_0FEA93520741_.wvu.Rows" hidden="1" oldHidden="1">
    <formula>'2.1 ВЛ-0,4 кВ'!$22:$23</formula>
    <oldFormula>'2.1 ВЛ-0,4 кВ'!$22:$23</oldFormula>
  </rdn>
  <rcv guid="{C4DB62A5-FF97-4A68-B80D-0FEA93520741}" action="add"/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08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1" indent="0" justifyLastLine="0" shrinkToFit="1" readingOrder="0"/>
        <border diagonalUp="0" diagonalDown="0" outline="0">
          <left/>
          <right/>
          <top/>
          <bottom/>
        </border>
        <protection locked="1" hidden="0"/>
      </dxf>
    </rfmt>
    <rfmt sheetId="7" sqref="N1" start="0" length="0">
      <dxf>
        <font>
          <b/>
          <sz val="13"/>
        </font>
        <alignment horizontal="center" wrapText="0" shrinkToFit="0" readingOrder="0"/>
      </dxf>
    </rfmt>
    <rfmt sheetId="7" sqref="N2" start="0" length="0">
      <dxf>
        <font>
          <b/>
          <sz val="13"/>
        </font>
        <alignment horizontal="center" wrapText="0" shrinkToFit="0" readingOrder="0"/>
      </dxf>
    </rfmt>
    <rfmt sheetId="7" sqref="N3" start="0" length="0">
      <dxf>
        <font>
          <b/>
          <sz val="13"/>
        </font>
        <alignment horizontal="center" wrapText="0" shrinkToFit="0" readingOrder="0"/>
      </dxf>
    </rfmt>
    <rfmt sheetId="7" s="1" sqref="N4" start="0" length="0">
      <dxf>
        <font>
          <b/>
          <sz val="12"/>
          <color auto="1"/>
          <name val="Times New Roman"/>
          <scheme val="none"/>
        </font>
        <alignment horizontal="general" vertical="top" shrinkToFit="0" readingOrder="0"/>
      </dxf>
    </rfmt>
    <rfmt sheetId="7" sqref="N5" start="0" length="0">
      <dxf>
        <font>
          <b/>
          <sz val="13"/>
        </font>
        <alignment horizontal="center" wrapText="0" shrinkToFit="0" readingOrder="0"/>
      </dxf>
    </rfmt>
    <rfmt sheetId="7" sqref="N6" start="0" length="0">
      <dxf>
        <font>
          <b/>
          <sz val="13"/>
        </font>
        <alignment horizontal="center" wrapText="0" shrinkToFit="0" readingOrder="0"/>
      </dxf>
    </rfmt>
    <rfmt sheetId="7" sqref="N7" start="0" length="0">
      <dxf>
        <font>
          <b/>
          <sz val="13"/>
        </font>
        <alignment horizontal="center" wrapText="0" shrinkToFit="0" readingOrder="0"/>
      </dxf>
    </rfmt>
    <rfmt sheetId="7" sqref="N8" start="0" length="0">
      <dxf>
        <font>
          <sz val="13"/>
          <color rgb="FFFF0000"/>
        </font>
        <numFmt numFmtId="1" formatCode="0"/>
        <fill>
          <patternFill patternType="none">
            <bgColor indexed="65"/>
          </patternFill>
        </fill>
        <alignment horizontal="center" shrinkToFit="0" readingOrder="0"/>
      </dxf>
    </rfmt>
    <rfmt sheetId="7" sqref="N9" start="0" length="0">
      <dxf>
        <font>
          <sz val="13"/>
          <color rgb="FFFF0000"/>
        </font>
        <numFmt numFmtId="1" formatCode="0"/>
        <fill>
          <patternFill patternType="none">
            <bgColor indexed="65"/>
          </patternFill>
        </fill>
        <alignment horizontal="center" shrinkToFit="0" readingOrder="0"/>
      </dxf>
    </rfmt>
    <rfmt sheetId="7" sqref="N10" start="0" length="0">
      <dxf>
        <numFmt numFmtId="1" formatCode="0"/>
        <fill>
          <patternFill patternType="none">
            <bgColor indexed="65"/>
          </patternFill>
        </fill>
        <alignment horizontal="center" wrapText="0" shrinkToFit="0" readingOrder="0"/>
      </dxf>
    </rfmt>
    <rfmt sheetId="7" sqref="N11" start="0" length="0">
      <dxf>
        <numFmt numFmtId="1" formatCode="0"/>
        <alignment horizontal="center" vertical="bottom" wrapText="0" shrinkToFit="0" readingOrder="0"/>
      </dxf>
    </rfmt>
    <rfmt sheetId="7" s="1" sqref="N12" start="0" length="0">
      <dxf>
        <font>
          <sz val="12"/>
          <color auto="1"/>
          <name val="Times New Roman"/>
          <scheme val="none"/>
        </font>
        <alignment horizontal="general" vertical="bottom" wrapText="0" shrinkToFit="0" readingOrder="0"/>
      </dxf>
    </rfmt>
  </rrc>
  <rrc rId="209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="1" sqref="N4" start="0" length="0">
      <dxf>
        <font>
          <b/>
          <sz val="12"/>
          <color auto="1"/>
          <name val="Times New Roman"/>
          <scheme val="none"/>
        </font>
        <alignment horizontal="general" vertical="top" wrapText="1" readingOrder="0"/>
      </dxf>
    </rfmt>
    <rfmt sheetId="7" sqref="N8" start="0" length="0">
      <dxf>
        <font>
          <sz val="13"/>
          <color rgb="FFFF0000"/>
        </font>
        <numFmt numFmtId="1" formatCode="0"/>
        <fill>
          <patternFill patternType="none">
            <bgColor indexed="65"/>
          </patternFill>
        </fill>
        <alignment horizontal="center" vertical="top" wrapText="1" readingOrder="0"/>
      </dxf>
    </rfmt>
    <rfmt sheetId="7" sqref="N9" start="0" length="0">
      <dxf>
        <font>
          <sz val="13"/>
          <color rgb="FFFF0000"/>
        </font>
        <numFmt numFmtId="1" formatCode="0"/>
        <fill>
          <patternFill patternType="none">
            <bgColor indexed="65"/>
          </patternFill>
        </fill>
        <alignment horizontal="center" vertical="top" wrapText="1" readingOrder="0"/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font>
          <sz val="13"/>
          <color rgb="FFFF0000"/>
        </font>
        <alignment horizontal="general" vertical="bottom" wrapText="1" readingOrder="0"/>
      </dxf>
    </rfmt>
    <rfmt sheetId="7" s="1" sqref="N12" start="0" length="0">
      <dxf>
        <font>
          <sz val="12"/>
          <color auto="1"/>
          <name val="Times New Roman"/>
          <scheme val="none"/>
        </font>
        <alignment horizontal="general" vertical="bottom" readingOrder="0"/>
      </dxf>
    </rfmt>
  </rrc>
  <rrc rId="210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="1" sqref="N4" start="0" length="0">
      <dxf>
        <font>
          <b/>
          <sz val="12"/>
          <color auto="1"/>
          <name val="Times New Roman"/>
          <scheme val="none"/>
        </font>
        <alignment horizontal="general" vertical="top" wrapText="1" readingOrder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="1" sqref="N12" start="0" length="0">
      <dxf>
        <font>
          <sz val="12"/>
          <color auto="1"/>
          <name val="Times New Roman"/>
          <scheme val="none"/>
        </font>
        <alignment horizontal="general" vertical="bottom" readingOrder="0"/>
      </dxf>
    </rfmt>
  </rrc>
  <rrc rId="211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="1" sqref="N4" start="0" length="0">
      <dxf>
        <font>
          <b/>
          <sz val="12"/>
          <color auto="1"/>
          <name val="Times New Roman"/>
          <scheme val="none"/>
        </font>
        <alignment horizontal="general" vertical="top" wrapText="1" readingOrder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="1" sqref="N12" start="0" length="0">
      <dxf>
        <font>
          <sz val="12"/>
          <color auto="1"/>
          <name val="Times New Roman"/>
          <scheme val="none"/>
        </font>
        <alignment horizontal="general" vertical="bottom" readingOrder="0"/>
      </dxf>
    </rfmt>
  </rrc>
  <rrc rId="212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="1" sqref="N4" start="0" length="0">
      <dxf>
        <font>
          <b/>
          <sz val="12"/>
          <color auto="1"/>
          <name val="Times New Roman"/>
          <scheme val="none"/>
        </font>
        <alignment horizontal="general" vertical="top" wrapText="1" readingOrder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13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="1" sqref="N4" start="0" length="0">
      <dxf>
        <font>
          <b/>
          <sz val="12"/>
          <color auto="1"/>
          <name val="Times New Roman"/>
          <scheme val="none"/>
        </font>
        <alignment horizontal="general" vertical="top" wrapText="1" readingOrder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14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="1" sqref="N4" start="0" length="0">
      <dxf>
        <font>
          <b/>
          <sz val="12"/>
          <color auto="1"/>
          <name val="Times New Roman"/>
          <scheme val="none"/>
        </font>
        <alignment horizontal="general" vertical="top" wrapText="1" readingOrder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15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16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17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18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19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20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21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22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23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24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25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26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27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28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29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30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31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32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33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34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35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36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37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38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39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40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41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42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43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44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45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46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47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48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49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50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rc rId="251" sId="7" ref="N1:N1048576" action="deleteCol">
    <rfmt sheetId="7" xfDxf="1" s="1" sqref="N1:N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3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left" vertical="center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7" sqref="N8" start="0" length="0">
      <dxf>
        <fill>
          <patternFill patternType="none">
            <bgColor indexed="65"/>
          </patternFill>
        </fill>
      </dxf>
    </rfmt>
    <rfmt sheetId="7" sqref="N9" start="0" length="0">
      <dxf>
        <fill>
          <patternFill patternType="none">
            <bgColor indexed="65"/>
          </patternFill>
        </fill>
      </dxf>
    </rfmt>
    <rfmt sheetId="7" sqref="N10" start="0" length="0">
      <dxf>
        <fill>
          <patternFill patternType="none">
            <bgColor indexed="65"/>
          </patternFill>
        </fill>
      </dxf>
    </rfmt>
    <rfmt sheetId="7" sqref="N11" start="0" length="0">
      <dxf>
        <alignment horizontal="general" vertical="bottom" readingOrder="0"/>
      </dxf>
    </rfmt>
    <rfmt sheetId="7" sqref="N12" start="0" length="0">
      <dxf>
        <font>
          <sz val="12"/>
          <color auto="1"/>
          <name val="Times New Roman"/>
          <scheme val="none"/>
        </font>
      </dxf>
    </rfmt>
  </rrc>
  <rcv guid="{C4DB62A5-FF97-4A68-B80D-0FEA93520741}" action="delete"/>
  <rdn rId="0" localSheetId="1" customView="1" name="Z_C4DB62A5_FF97_4A68_B80D_0FEA93520741_.wvu.Rows" hidden="1" oldHidden="1">
    <formula>'НМЦ лота'!$4:$4,'НМЦ лота'!$10:$10</formula>
    <oldFormula>'НМЦ лота'!$4:$4,'НМЦ лота'!$10:$10</oldFormula>
  </rdn>
  <rdn rId="0" localSheetId="3" customView="1" name="Z_C4DB62A5_FF97_4A68_B80D_0FEA93520741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C4DB62A5_FF97_4A68_B80D_0FEA93520741_.wvu.PrintArea" hidden="1" oldHidden="1">
    <formula>'кадастровые (2)'!$A$1:$BD$111</formula>
    <oldFormula>'кадастровые (2)'!$A$1:$BD$111</oldFormula>
  </rdn>
  <rdn rId="0" localSheetId="5" customView="1" name="Z_C4DB62A5_FF97_4A68_B80D_0FEA93520741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C4DB62A5_FF97_4A68_B80D_0FEA93520741_.wvu.Cols" hidden="1" oldHidden="1">
    <formula>'кадастровые (2)'!$J:$BJ</formula>
    <oldFormula>'кадастровые (2)'!$J:$BJ</oldFormula>
  </rdn>
  <rdn rId="0" localSheetId="6" customView="1" name="Z_C4DB62A5_FF97_4A68_B80D_0FEA93520741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C4DB62A5_FF97_4A68_B80D_0FEA93520741_.wvu.Rows" hidden="1" oldHidden="1">
    <formula>'2.1 ВЛ-0,4 кВ'!$22:$23</formula>
    <oldFormula>'2.1 ВЛ-0,4 кВ'!$22:$23</oldFormula>
  </rdn>
  <rcv guid="{C4DB62A5-FF97-4A68-B80D-0FEA93520741}" action="add"/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C4DB62A5-FF97-4A68-B80D-0FEA93520741}" action="delete"/>
  <rdn rId="0" localSheetId="1" customView="1" name="Z_C4DB62A5_FF97_4A68_B80D_0FEA93520741_.wvu.Rows" hidden="1" oldHidden="1">
    <formula>'НМЦ лота'!$4:$4,'НМЦ лота'!$10:$10</formula>
    <oldFormula>'НМЦ лота'!$4:$4,'НМЦ лота'!$10:$10</oldFormula>
  </rdn>
  <rdn rId="0" localSheetId="3" customView="1" name="Z_C4DB62A5_FF97_4A68_B80D_0FEA93520741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C4DB62A5_FF97_4A68_B80D_0FEA93520741_.wvu.PrintArea" hidden="1" oldHidden="1">
    <formula>'кадастровые (2)'!$A$1:$BD$111</formula>
    <oldFormula>'кадастровые (2)'!$A$1:$BD$111</oldFormula>
  </rdn>
  <rdn rId="0" localSheetId="5" customView="1" name="Z_C4DB62A5_FF97_4A68_B80D_0FEA93520741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C4DB62A5_FF97_4A68_B80D_0FEA93520741_.wvu.Cols" hidden="1" oldHidden="1">
    <formula>'кадастровые (2)'!$J:$BJ</formula>
    <oldFormula>'кадастровые (2)'!$J:$BJ</oldFormula>
  </rdn>
  <rdn rId="0" localSheetId="6" customView="1" name="Z_C4DB62A5_FF97_4A68_B80D_0FEA93520741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C4DB62A5_FF97_4A68_B80D_0FEA93520741_.wvu.Rows" hidden="1" oldHidden="1">
    <formula>'2.1 ВЛ-0,4 кВ'!$22:$23</formula>
    <oldFormula>'2.1 ВЛ-0,4 кВ'!$22:$23</oldFormula>
  </rdn>
  <rcv guid="{C4DB62A5-FF97-4A68-B80D-0FEA93520741}" action="add"/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C4DB62A5-FF97-4A68-B80D-0FEA93520741}" action="delete"/>
  <rdn rId="0" localSheetId="1" customView="1" name="Z_C4DB62A5_FF97_4A68_B80D_0FEA93520741_.wvu.Rows" hidden="1" oldHidden="1">
    <formula>'НМЦ лота'!$4:$4,'НМЦ лота'!$10:$10</formula>
    <oldFormula>'НМЦ лота'!$4:$4,'НМЦ лота'!$10:$10</oldFormula>
  </rdn>
  <rdn rId="0" localSheetId="3" customView="1" name="Z_C4DB62A5_FF97_4A68_B80D_0FEA93520741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C4DB62A5_FF97_4A68_B80D_0FEA93520741_.wvu.PrintArea" hidden="1" oldHidden="1">
    <formula>'кадастровые (2)'!$A$1:$BD$111</formula>
    <oldFormula>'кадастровые (2)'!$A$1:$BD$111</oldFormula>
  </rdn>
  <rdn rId="0" localSheetId="5" customView="1" name="Z_C4DB62A5_FF97_4A68_B80D_0FEA93520741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C4DB62A5_FF97_4A68_B80D_0FEA93520741_.wvu.Cols" hidden="1" oldHidden="1">
    <formula>'кадастровые (2)'!$J:$BJ</formula>
    <oldFormula>'кадастровые (2)'!$J:$BJ</oldFormula>
  </rdn>
  <rdn rId="0" localSheetId="6" customView="1" name="Z_C4DB62A5_FF97_4A68_B80D_0FEA93520741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C4DB62A5_FF97_4A68_B80D_0FEA93520741_.wvu.Rows" hidden="1" oldHidden="1">
    <formula>'2.1 ВЛ-0,4 кВ'!$22:$23</formula>
    <oldFormula>'2.1 ВЛ-0,4 кВ'!$22:$23</oldFormula>
  </rdn>
  <rcv guid="{C4DB62A5-FF97-4A68-B80D-0FEA93520741}" action="add"/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3" sId="6">
    <oc r="B41" t="inlineStr">
      <is>
        <t>Всего по смете в ценах 2021 г.</t>
      </is>
    </oc>
    <nc r="B41" t="inlineStr">
      <is>
        <t>Всего по смете в ценах 2024 г.</t>
      </is>
    </nc>
  </rcc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4" sId="5">
    <oc r="C99" t="inlineStr">
      <is>
        <r>
          <t>Итого в ценах 2021г. с К=14,67755591</t>
        </r>
        <r>
          <rPr>
            <sz val="12"/>
            <rFont val="Times New Roman"/>
            <family val="1"/>
            <charset val="204"/>
          </rPr>
          <t xml:space="preserve">-индекс к исходно-разрешительной докум. от 1996 г к 2021г. </t>
        </r>
      </is>
    </oc>
    <nc r="C99" t="inlineStr">
      <is>
        <r>
          <t>Итого в ценах 2024г. с К=14,67755591</t>
        </r>
        <r>
          <rPr>
            <sz val="12"/>
            <rFont val="Times New Roman"/>
            <family val="1"/>
            <charset val="204"/>
          </rPr>
          <t xml:space="preserve">-индекс к исходно-разрешительной докум. от 1996 г к 2021г. </t>
        </r>
      </is>
    </nc>
  </rcc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2" sId="1">
    <oc r="A5" t="inlineStr">
      <is>
        <t xml:space="preserve">«Строительство отпайки ВЛ-6 кВ от опоры № 610-00/19 ф. 610 ПС 35/6 «Соколовогорская» и КТП-6/0,4 кВ в г. Саратов (дог. ТП 08/ТП/2024 - Бокшев Р.У.)» и «Строительство ВЛ-0,4 кВ от вновь устанавливаемой КТП-6/0,4 кВ по адресу: г. Саратов, совхоз «Комбайн», Займище, СНТ «Сирень», уч. №1, к.н. 64:48:010140:1190 (дог. ТП 08/ТП/2024 - Бокшев Р.У.)» </t>
      </is>
    </oc>
    <nc r="A5" t="inlineStr">
      <is>
        <t xml:space="preserve">«Строительство отпайки ВЛ-6 кВ от опоры №10-00/18 ф. 610 ПС 35/6 «Соколовогорская», установка КТП-6/0,4 кВ и строительство ВЛ-0,4 кВ в г. Саратов, Волжский район (дог. ТП 05/ТП/2024 - Черток Д.С.)» </t>
      </is>
    </nc>
  </rcc>
  <rcc rId="403" sId="6">
    <oc r="A8" t="inlineStr">
      <is>
        <t xml:space="preserve">«Строительство отпайки ВЛ-6 кВ от опоры № 610-00/19 ф. 610 ПС 35/6 «Соколовогорская» и КТП-6/0,4 кВ в г. Саратов (дог. ТП 08/ТП/2024 - Бокшев Р.У.)» и «Строительство ВЛ-0,4 кВ от вновь устанавливаемой КТП-6/0,4 кВ по адресу: г. Саратов, совхоз «Комбайн», Займище, СНТ «Сирень», уч. №1, к.н. 64:48:010140:1190 (дог. ТП 08/ТП/2024 - Бокшев Р.У.)» </t>
      </is>
    </oc>
    <nc r="A8" t="inlineStr">
      <is>
        <t xml:space="preserve">«Строительство отпайки ВЛ-6 кВ от опоры №10-00/18 ф. 610 ПС 35/6 «Соколовогорская», установка КТП-6/0,4 кВ и строительство ВЛ-0,4 кВ в г. Саратов, Волжский район (дог. ТП 05/ТП/2024 - Черток Д.С.)» </t>
      </is>
    </nc>
  </rcc>
  <rcc rId="404" sId="7">
    <oc r="A4" t="inlineStr">
      <is>
        <t xml:space="preserve">«Строительство отпайки ВЛ-6 кВ от опоры № 610-00/19 ф. 610 ПС 35/6 «Соколовогорская» и КТП-6/0,4 кВ в г. Саратов (дог. ТП 08/ТП/2024 - Бокшев Р.У.)» и «Строительство ВЛ-0,4 кВ от вновь устанавливаемой КТП-6/0,4 кВ по адресу: г. Саратов, совхоз «Комбайн», Займище, СНТ «Сирень», уч. №1, к.н. 64:48:010140:1190 (дог. ТП 08/ТП/2024 - Бокшев Р.У.)» </t>
      </is>
    </oc>
    <nc r="A4" t="inlineStr">
      <is>
        <t xml:space="preserve">«Строительство отпайки ВЛ-6 кВ от опоры №10-00/18 ф. 610 ПС 35/6 «Соколовогорская», установка КТП-6/0,4 кВ и строительство ВЛ-0,4 кВ в г. Саратов, Волжский район (дог. ТП 05/ТП/2024 - Черток Д.С.)» </t>
      </is>
    </nc>
  </rcc>
  <rcc rId="405" sId="9">
    <oc r="A11" t="inlineStr">
      <is>
        <t xml:space="preserve">Наименование инвестиционного проекта:«Строительство отпайки ВЛ-6 кВ от опоры № 610-00/19 ф. 610 ПС 35/6 «Соколовогорская» и КТП-6/0,4 кВ в г. Саратов (дог. ТП 08/ТП/2024 - Бокшев Р.У.)» и «Строительство ВЛ-0,4 кВ от вновь устанавливаемой КТП-6/0,4 кВ по адресу: г. Саратов, совхоз «Комбайн», Займище, СНТ «Сирень», уч. №1, к.н. 64:48:010140:1190 (дог. ТП 08/ТП/2024 - Бокшев Р.У.)» </t>
      </is>
    </oc>
    <nc r="A11" t="inlineStr">
      <is>
        <t xml:space="preserve">Наименование инвестиционного проекта:«Строительство отпайки ВЛ-6 кВ от опоры № 10-00/18 ф. 610 ПС 35/6 «Соколовогорская» и КТП-6/0,4 кВ в г. Саратов (дог. ТП 05/ТП/2024 - Черток Д.С.)» и «Строительство ВЛ-0,4 кВ от вновь устанавливаемой КТП-6/0,4 кВ по адресу: г. Саратов, Волжский район (дог. ТП 05/ТП/2024 - Черток Д.С.)» </t>
      </is>
    </nc>
  </rcc>
  <rdn rId="0" localSheetId="1" customView="1" name="Z_50A09DFE_7CA2_49E8_A2AA_A24BA77A6AD6_.wvu.Rows" hidden="1" oldHidden="1">
    <formula>'НМЦ лота'!$4:$4,'НМЦ лота'!$10:$10</formula>
  </rdn>
  <rdn rId="0" localSheetId="3" customView="1" name="Z_50A09DFE_7CA2_49E8_A2AA_A24BA77A6AD6_.wvu.Rows" hidden="1" oldHidden="1">
    <formula>'ПИР ячейка'!$2:$6,'ПИР ячейка'!$26:$26,'ПИР ячейка'!$31:$38</formula>
  </rdn>
  <rdn rId="0" localSheetId="5" customView="1" name="Z_50A09DFE_7CA2_49E8_A2AA_A24BA77A6AD6_.wvu.PrintArea" hidden="1" oldHidden="1">
    <formula>'кадастровые (2)'!$A$1:$BD$111</formula>
  </rdn>
  <rdn rId="0" localSheetId="5" customView="1" name="Z_50A09DFE_7CA2_49E8_A2AA_A24BA77A6AD6_.wvu.Rows" hidden="1" oldHidden="1">
    <formula>'кадастровые (2)'!$2:$8,'кадастровые (2)'!$17:$74</formula>
  </rdn>
  <rdn rId="0" localSheetId="5" customView="1" name="Z_50A09DFE_7CA2_49E8_A2AA_A24BA77A6AD6_.wvu.Cols" hidden="1" oldHidden="1">
    <formula>'кадастровые (2)'!$J:$BJ</formula>
  </rdn>
  <rdn rId="0" localSheetId="6" customView="1" name="Z_50A09DFE_7CA2_49E8_A2AA_A24BA77A6AD6_.wvu.Rows" hidden="1" oldHidden="1">
    <formula>изыскания!$1:$1,изыскания!$3:$5,изыскания!$34:$34</formula>
  </rdn>
  <rdn rId="0" localSheetId="9" customView="1" name="Z_50A09DFE_7CA2_49E8_A2AA_A24BA77A6AD6_.wvu.Rows" hidden="1" oldHidden="1">
    <formula>'2.1 ВЛ-0,4 кВ'!$22:$23</formula>
  </rdn>
  <rcv guid="{50A09DFE-7CA2-49E8-A2AA-A24BA77A6AD6}" action="add"/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3" sId="9">
    <oc r="A11" t="inlineStr">
      <is>
        <t xml:space="preserve">Наименование инвестиционного проекта:«Строительство отпайки ВЛ-6 кВ от опоры № 10-00/18 ф. 610 ПС 35/6 «Соколовогорская» и КТП-6/0,4 кВ в г. Саратов (дог. ТП 05/ТП/2024 - Черток Д.С.)» и «Строительство ВЛ-0,4 кВ от вновь устанавливаемой КТП-6/0,4 кВ по адресу: г. Саратов, Волжский район (дог. ТП 05/ТП/2024 - Черток Д.С.)» </t>
      </is>
    </oc>
    <nc r="A11" t="inlineStr">
      <is>
        <t xml:space="preserve">Наименование инвестиционного проекта:«Строительство отпайки ВЛ-6 кВ от опоры № 610-00/19 ф. 610 ПС 35/6 «Соколовогорская» и КТП-6/0,4 кВ в г. Саратов (дог. ТП 05/ТП/2024 - Черток Д.С.)» и «Строительство ВЛ-0,4 кВ от вновь устанавливаемой КТП-6/0,4 кВ по адресу: г. Саратов, Волжский район (дог. ТП 05/ТП/2024 - Черток Д.С.)» </t>
      </is>
    </nc>
  </rcc>
  <rcc rId="414" sId="7">
    <oc r="A4" t="inlineStr">
      <is>
        <t xml:space="preserve">«Строительство отпайки ВЛ-6 кВ от опоры №10-00/18 ф. 610 ПС 35/6 «Соколовогорская», установка КТП-6/0,4 кВ и строительство ВЛ-0,4 кВ в г. Саратов, Волжский район (дог. ТП 05/ТП/2024 - Черток Д.С.)» </t>
      </is>
    </oc>
    <nc r="A4" t="inlineStr">
      <is>
        <t xml:space="preserve">«Строительство отпайки ВЛ-6 кВ от опоры №610-00/19 ф. 610 ПС 35/6 «Соколовогорская», установка КТП-6/0,4 кВ и строительство ВЛ-0,4 кВ в г. Саратов, Волжский район (дог. ТП 05/ТП/2024 - Черток Д.С.)» </t>
      </is>
    </nc>
  </rcc>
  <rcc rId="415" sId="6">
    <oc r="A8" t="inlineStr">
      <is>
        <t xml:space="preserve">«Строительство отпайки ВЛ-6 кВ от опоры №10-00/18 ф. 610 ПС 35/6 «Соколовогорская», установка КТП-6/0,4 кВ и строительство ВЛ-0,4 кВ в г. Саратов, Волжский район (дог. ТП 05/ТП/2024 - Черток Д.С.)» </t>
      </is>
    </oc>
    <nc r="A8" t="inlineStr">
      <is>
        <t xml:space="preserve">«Строительство отпайки ВЛ-6 кВ от опоры №610-00/19 ф. 610 ПС 35/6 «Соколовогорская», установка КТП-6/0,4 кВ и строительство ВЛ-0,4 кВ в г. Саратов, Волжский район (дог. ТП 05/ТП/2024 - Черток Д.С.)» </t>
      </is>
    </nc>
  </rcc>
  <rcc rId="416" sId="1">
    <oc r="A5" t="inlineStr">
      <is>
        <t xml:space="preserve">«Строительство отпайки ВЛ-6 кВ от опоры №10-00/18 ф. 610 ПС 35/6 «Соколовогорская», установка КТП-6/0,4 кВ и строительство ВЛ-0,4 кВ в г. Саратов, Волжский район (дог. ТП 05/ТП/2024 - Черток Д.С.)» </t>
      </is>
    </oc>
    <nc r="A5" t="inlineStr">
      <is>
        <t xml:space="preserve">«Строительство отпайки ВЛ-6 кВ от опоры №610-00/19 ф. 610 ПС 35/6 «Соколовогорская», установка КТП-6/0,4 кВ и строительство ВЛ-0,4 кВ в г. Саратов, Волжский район (дог. ТП 05/ТП/2024 - Черток Д.С.)» </t>
      </is>
    </nc>
  </rcc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9" sqref="L33">
    <dxf>
      <fill>
        <patternFill patternType="solid">
          <bgColor rgb="FF00FF00"/>
        </patternFill>
      </fill>
    </dxf>
  </rfmt>
  <rfmt sheetId="9" sqref="K33">
    <dxf>
      <fill>
        <patternFill patternType="solid">
          <bgColor rgb="FF00FF00"/>
        </patternFill>
      </fill>
    </dxf>
  </rfmt>
  <rfmt sheetId="9" sqref="N33">
    <dxf>
      <fill>
        <patternFill patternType="solid">
          <bgColor rgb="FF00FF00"/>
        </patternFill>
      </fill>
    </dxf>
  </rfmt>
  <rfmt sheetId="9" sqref="N33">
    <dxf>
      <fill>
        <patternFill>
          <bgColor rgb="FFFF0000"/>
        </patternFill>
      </fill>
    </dxf>
  </rfmt>
  <rfmt sheetId="9" sqref="N32">
    <dxf>
      <fill>
        <patternFill patternType="solid">
          <bgColor rgb="FFFF0000"/>
        </patternFill>
      </fill>
    </dxf>
  </rfmt>
  <rfmt sheetId="9" s="1" sqref="K33" start="0" length="0">
    <dxf>
      <font>
        <sz val="12"/>
        <color auto="1"/>
        <name val="Arial"/>
        <scheme val="none"/>
      </font>
      <numFmt numFmtId="1" formatCode="0"/>
      <fill>
        <patternFill patternType="none">
          <bgColor indexed="65"/>
        </patternFill>
      </fill>
      <alignment vertical="center" readingOrder="0"/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rfmt>
  <rfmt sheetId="9" sqref="K33">
    <dxf>
      <fill>
        <patternFill patternType="solid">
          <bgColor rgb="FF66FF33"/>
        </patternFill>
      </fill>
    </dxf>
  </rfmt>
  <rfmt sheetId="9" sqref="K33">
    <dxf>
      <fill>
        <patternFill>
          <bgColor rgb="FF00FF00"/>
        </patternFill>
      </fill>
    </dxf>
  </rfmt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7" sId="9">
    <oc r="L32">
      <f>105/1000</f>
    </oc>
    <nc r="L32">
      <f>130/1000</f>
    </nc>
  </rcc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8" sId="9">
    <oc r="L24">
      <f>190/1000</f>
    </oc>
    <nc r="L24">
      <f>110/1000</f>
    </nc>
  </rcc>
  <rcc rId="419" sId="9">
    <oc r="L25">
      <f>190/1000</f>
    </oc>
    <nc r="L25">
      <f>110/1000</f>
    </nc>
  </rcc>
  <rcc rId="420" sId="9">
    <oc r="L26">
      <f>190*3/1000</f>
    </oc>
    <nc r="L26">
      <f>110*3/1000</f>
    </nc>
  </rcc>
  <rfmt sheetId="9" sqref="K28">
    <dxf>
      <fill>
        <patternFill patternType="solid">
          <bgColor rgb="FF00FF00"/>
        </patternFill>
      </fill>
    </dxf>
  </rfmt>
  <rfmt sheetId="9" sqref="N28">
    <dxf>
      <fill>
        <patternFill patternType="solid">
          <bgColor rgb="FF00FF00"/>
        </patternFill>
      </fill>
    </dxf>
  </rfmt>
  <rfmt sheetId="9" sqref="O28">
    <dxf>
      <fill>
        <patternFill patternType="solid">
          <bgColor rgb="FF00FF00"/>
        </patternFill>
      </fill>
    </dxf>
  </rfmt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1" sId="9">
    <oc r="N28" t="inlineStr">
      <is>
        <t>Э1-02-1</t>
      </is>
    </oc>
    <nc r="N28" t="inlineStr">
      <is>
        <t>Э1-06-1</t>
      </is>
    </nc>
  </rcc>
  <rcc rId="422" sId="9">
    <oc r="K28" t="inlineStr">
      <is>
        <t xml:space="preserve"> КТП-6/0,4  40 кВА</t>
      </is>
    </oc>
    <nc r="K28" t="inlineStr">
      <is>
        <t xml:space="preserve"> КТП-6/0,4  250 кВА</t>
      </is>
    </nc>
  </rcc>
  <rcc rId="423" sId="9" numFmtId="4">
    <oc r="O28">
      <v>1092.51</v>
    </oc>
    <nc r="O28">
      <v>1338.63</v>
    </nc>
  </rcc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4" sId="9">
    <oc r="N33" t="inlineStr">
      <is>
        <t>А1-02</t>
      </is>
    </oc>
    <nc r="N33" t="inlineStr">
      <is>
        <t>А1-08</t>
      </is>
    </nc>
  </rcc>
  <rcc rId="425" sId="9">
    <oc r="K26" t="inlineStr">
      <is>
        <t>СИП-3 1х95</t>
      </is>
    </oc>
    <nc r="K26" t="inlineStr">
      <is>
        <t>СИП-3 1х50</t>
      </is>
    </nc>
  </rcc>
  <rcc rId="426" sId="9">
    <oc r="N26" t="inlineStr">
      <is>
        <t xml:space="preserve">  Л7-05-3</t>
      </is>
    </oc>
    <nc r="N26" t="inlineStr">
      <is>
        <t xml:space="preserve">  Л7-03-3</t>
      </is>
    </nc>
  </rcc>
  <rfmt sheetId="9" sqref="L27">
    <dxf>
      <fill>
        <patternFill patternType="solid">
          <bgColor rgb="FFFF0000"/>
        </patternFill>
      </fill>
    </dxf>
  </rfmt>
  <rcc rId="427" sId="9">
    <oc r="L30">
      <f>50/1000</f>
    </oc>
    <nc r="L30">
      <f>130/1000</f>
    </nc>
  </rcc>
  <rcc rId="428" sId="9" numFmtId="4">
    <oc r="L31">
      <v>0.05</v>
    </oc>
    <nc r="L31">
      <v>0.13</v>
    </nc>
  </rcc>
  <rcc rId="429" sId="9">
    <oc r="K32" t="inlineStr">
      <is>
        <t>СИП-2, 4х16 мм2</t>
      </is>
    </oc>
    <nc r="K32" t="inlineStr">
      <is>
        <r>
          <t>СИП-</t>
        </r>
        <r>
          <rPr>
            <sz val="12"/>
            <color rgb="FFFF0000"/>
            <rFont val="Arial"/>
            <family val="2"/>
            <charset val="204"/>
          </rPr>
          <t>2</t>
        </r>
        <r>
          <rPr>
            <sz val="12"/>
            <rFont val="Arial"/>
            <family val="1"/>
          </rPr>
          <t>, 4х16 мм2</t>
        </r>
      </is>
    </nc>
  </rcc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0" sId="9" numFmtId="4">
    <oc r="O33">
      <v>24</v>
    </oc>
    <nc r="O33">
      <v>62.16</v>
    </nc>
  </rcc>
  <rfmt sheetId="9" sqref="N33">
    <dxf>
      <fill>
        <patternFill patternType="none">
          <bgColor auto="1"/>
        </patternFill>
      </fill>
    </dxf>
  </rfmt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1" sId="9">
    <oc r="K32" t="inlineStr">
      <is>
        <r>
          <t>СИП-</t>
        </r>
        <r>
          <rPr>
            <sz val="12"/>
            <color rgb="FFFF0000"/>
            <rFont val="Arial"/>
            <family val="2"/>
            <charset val="204"/>
          </rPr>
          <t>2</t>
        </r>
        <r>
          <rPr>
            <sz val="12"/>
            <rFont val="Arial"/>
            <family val="1"/>
          </rPr>
          <t>, 4х16 мм2</t>
        </r>
      </is>
    </oc>
    <nc r="K32" t="inlineStr">
      <is>
        <r>
          <t>СИП-</t>
        </r>
        <r>
          <rPr>
            <sz val="12"/>
            <color rgb="FFFF0000"/>
            <rFont val="Arial"/>
            <family val="2"/>
            <charset val="204"/>
          </rPr>
          <t>2</t>
        </r>
        <r>
          <rPr>
            <sz val="12"/>
            <rFont val="Arial"/>
            <family val="1"/>
          </rPr>
          <t>, 4х35 мм2</t>
        </r>
      </is>
    </nc>
  </rcc>
  <rfmt sheetId="9" sqref="L32" start="0" length="2147483647">
    <dxf>
      <font>
        <color auto="1"/>
      </font>
    </dxf>
  </rfmt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2" sId="9" numFmtId="4">
    <oc r="O32">
      <v>405.81</v>
    </oc>
    <nc r="O32">
      <v>504.3</v>
    </nc>
  </rcc>
  <rcc rId="433" sId="9">
    <oc r="N32" t="inlineStr">
      <is>
        <t>Л7-05</t>
      </is>
    </oc>
    <nc r="N32" t="inlineStr">
      <is>
        <t>Л7-18-1</t>
      </is>
    </nc>
  </rcc>
  <rcv guid="{50A09DFE-7CA2-49E8-A2AA-A24BA77A6AD6}" action="delete"/>
  <rdn rId="0" localSheetId="1" customView="1" name="Z_50A09DFE_7CA2_49E8_A2AA_A24BA77A6AD6_.wvu.Rows" hidden="1" oldHidden="1">
    <formula>'НМЦ лота'!$4:$4,'НМЦ лота'!$10:$10</formula>
    <oldFormula>'НМЦ лота'!$4:$4,'НМЦ лота'!$10:$10</oldFormula>
  </rdn>
  <rdn rId="0" localSheetId="3" customView="1" name="Z_50A09DFE_7CA2_49E8_A2AA_A24BA77A6AD6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50A09DFE_7CA2_49E8_A2AA_A24BA77A6AD6_.wvu.PrintArea" hidden="1" oldHidden="1">
    <formula>'кадастровые (2)'!$A$1:$BD$111</formula>
    <oldFormula>'кадастровые (2)'!$A$1:$BD$111</oldFormula>
  </rdn>
  <rdn rId="0" localSheetId="5" customView="1" name="Z_50A09DFE_7CA2_49E8_A2AA_A24BA77A6AD6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50A09DFE_7CA2_49E8_A2AA_A24BA77A6AD6_.wvu.Cols" hidden="1" oldHidden="1">
    <formula>'кадастровые (2)'!$J:$BJ</formula>
    <oldFormula>'кадастровые (2)'!$J:$BJ</oldFormula>
  </rdn>
  <rdn rId="0" localSheetId="6" customView="1" name="Z_50A09DFE_7CA2_49E8_A2AA_A24BA77A6AD6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50A09DFE_7CA2_49E8_A2AA_A24BA77A6AD6_.wvu.Rows" hidden="1" oldHidden="1">
    <formula>'2.1 ВЛ-0,4 кВ'!$22:$23</formula>
    <oldFormula>'2.1 ВЛ-0,4 кВ'!$22:$23</oldFormula>
  </rdn>
  <rcv guid="{50A09DFE-7CA2-49E8-A2AA-A24BA77A6AD6}" action="add"/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9" sqref="L32">
    <dxf>
      <fill>
        <patternFill patternType="solid">
          <bgColor rgb="FF00FF00"/>
        </patternFill>
      </fill>
    </dxf>
  </rfmt>
  <rfmt sheetId="9" sqref="L30:L31">
    <dxf>
      <fill>
        <patternFill>
          <bgColor rgb="FF00FF00"/>
        </patternFill>
      </fill>
    </dxf>
  </rfmt>
  <rfmt sheetId="9" sqref="L28">
    <dxf>
      <fill>
        <patternFill patternType="solid">
          <bgColor rgb="FF00FF00"/>
        </patternFill>
      </fill>
    </dxf>
  </rfmt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9" sqref="O31">
    <dxf>
      <fill>
        <patternFill patternType="solid">
          <bgColor rgb="FFFF0000"/>
        </patternFill>
      </fill>
    </dxf>
  </rfmt>
  <rfmt sheetId="9" sqref="O30">
    <dxf>
      <fill>
        <patternFill patternType="solid">
          <bgColor rgb="FFFF0000"/>
        </patternFill>
      </fill>
    </dxf>
  </rfmt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1" sId="9">
    <oc r="O30">
      <f>963.68*2.99</f>
    </oc>
    <nc r="O30">
      <f>963.68*1.2</f>
    </nc>
  </rcc>
  <rcc rId="442" sId="9">
    <oc r="O31">
      <f>949.02*2.99</f>
    </oc>
    <nc r="O31">
      <f>949.02*1.2</f>
    </nc>
  </rcc>
  <rfmt sheetId="9" sqref="O30:O31">
    <dxf>
      <fill>
        <patternFill patternType="none">
          <bgColor auto="1"/>
        </patternFill>
      </fill>
    </dxf>
  </rfmt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3" sId="9" numFmtId="4">
    <oc r="O26">
      <v>1562.5</v>
    </oc>
    <nc r="O26">
      <v>1502.12</v>
    </nc>
  </rcc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9" sqref="L26">
    <dxf>
      <fill>
        <patternFill patternType="solid">
          <bgColor rgb="FF00FF00"/>
        </patternFill>
      </fill>
    </dxf>
  </rfmt>
  <rfmt sheetId="9" sqref="L24:L25">
    <dxf>
      <fill>
        <patternFill patternType="solid">
          <bgColor rgb="FF00FF00"/>
        </patternFill>
      </fill>
    </dxf>
  </rfmt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9" sqref="N28:O28">
    <dxf>
      <fill>
        <patternFill patternType="none">
          <bgColor auto="1"/>
        </patternFill>
      </fill>
    </dxf>
  </rfmt>
</revisions>
</file>

<file path=xl/revisions/revisionLog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4" sId="7">
    <oc r="B7" t="inlineStr">
      <is>
        <t>Строительство ВЛ-6 кВ проводом СИП-3  протяженностью 0,190 км.</t>
      </is>
    </oc>
    <nc r="B7" t="inlineStr">
      <is>
        <t>Строительство ВЛ-6 кВ проводом СИП-3  протяженностью 0,110 км.</t>
      </is>
    </nc>
  </rcc>
  <rcc rId="445" sId="7">
    <oc r="B8" t="inlineStr">
      <is>
        <t>Строительство ВЛ-0,4 кВ проводом СИП-2 протяженностью 0,05 км.</t>
      </is>
    </oc>
    <nc r="B8" t="inlineStr">
      <is>
        <t>Строительство ВЛ-0,4 кВ проводом СИП-2 протяженностью 0,13 км.</t>
      </is>
    </nc>
  </rcc>
  <rfmt sheetId="7" sqref="K7:L7" start="0" length="0">
    <dxf>
      <border>
        <bottom style="thin">
          <color indexed="64"/>
        </bottom>
      </border>
    </dxf>
  </rfmt>
  <rfmt sheetId="7" sqref="K7:L7" start="0" length="0">
    <dxf>
      <border>
        <bottom style="medium">
          <color indexed="64"/>
        </bottom>
      </border>
    </dxf>
  </rfmt>
  <rcc rId="446" sId="7">
    <oc r="C12" t="inlineStr">
      <is>
        <r>
          <t xml:space="preserve">К1= 5,94 - </t>
        </r>
        <r>
          <rPr>
            <sz val="10"/>
            <color rgb="FF0000FF"/>
            <rFont val="Times New Roman"/>
            <family val="1"/>
            <charset val="204"/>
          </rPr>
          <t>индекс на 2 квартал 2024 г.</t>
        </r>
      </is>
    </oc>
    <nc r="C12" t="inlineStr">
      <is>
        <r>
          <t xml:space="preserve">К1= 5,94 - </t>
        </r>
        <r>
          <rPr>
            <sz val="10"/>
            <color rgb="FF0000FF"/>
            <rFont val="Times New Roman"/>
            <family val="1"/>
            <charset val="204"/>
          </rPr>
          <t>индекс на 3 квартал 2024 г.</t>
        </r>
      </is>
    </nc>
  </rcc>
  <rcc rId="447" sId="7" numFmtId="4">
    <oc r="F12">
      <v>5.94</v>
    </oc>
    <nc r="F12">
      <v>6.1</v>
    </nc>
  </rcc>
</revisions>
</file>

<file path=xl/revisions/revisionLog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8" sId="6">
    <oc r="E33" t="inlineStr">
      <is>
        <r>
          <t>К=5,96 -</t>
        </r>
        <r>
          <rPr>
            <sz val="10"/>
            <color rgb="FF0000FF"/>
            <rFont val="Times New Roman"/>
            <family val="1"/>
            <charset val="204"/>
          </rPr>
          <t xml:space="preserve"> индекс на 2 квартал </t>
        </r>
        <r>
          <rPr>
            <sz val="10"/>
            <rFont val="Times New Roman"/>
            <family val="1"/>
            <charset val="204"/>
          </rPr>
          <t>2024 г.</t>
        </r>
      </is>
    </oc>
    <nc r="E33" t="inlineStr">
      <is>
        <r>
          <t>К=6,11 -</t>
        </r>
        <r>
          <rPr>
            <sz val="10"/>
            <color rgb="FF0000FF"/>
            <rFont val="Times New Roman"/>
            <family val="1"/>
            <charset val="204"/>
          </rPr>
          <t xml:space="preserve"> индекс на 3 квартал </t>
        </r>
        <r>
          <rPr>
            <sz val="10"/>
            <rFont val="Times New Roman"/>
            <family val="1"/>
            <charset val="204"/>
          </rPr>
          <t>2024 г.</t>
        </r>
      </is>
    </nc>
  </rcc>
  <rcc rId="449" sId="6">
    <oc r="H33">
      <v>5.96</v>
    </oc>
    <nc r="H33">
      <v>6.11</v>
    </nc>
  </rcc>
</revisions>
</file>

<file path=xl/revisions/revisionLog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0" sId="7">
    <oc r="C12" t="inlineStr">
      <is>
        <r>
          <t xml:space="preserve">К1= 5,94 - </t>
        </r>
        <r>
          <rPr>
            <sz val="10"/>
            <color rgb="FF0000FF"/>
            <rFont val="Times New Roman"/>
            <family val="1"/>
            <charset val="204"/>
          </rPr>
          <t>индекс на 3 квартал 2024 г.</t>
        </r>
      </is>
    </oc>
    <nc r="C12" t="inlineStr">
      <is>
        <r>
          <t xml:space="preserve">К1= 6,10 - </t>
        </r>
        <r>
          <rPr>
            <sz val="10"/>
            <color rgb="FF0000FF"/>
            <rFont val="Times New Roman"/>
            <family val="1"/>
            <charset val="204"/>
          </rPr>
          <t>индекс на 3 квартал 2024 г.</t>
        </r>
      </is>
    </nc>
  </rcc>
</revisions>
</file>

<file path=xl/revisions/revisionLog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1" sId="7">
    <oc r="F14" t="inlineStr">
      <is>
        <t>М.В. Васильцова</t>
      </is>
    </oc>
    <nc r="F14" t="inlineStr">
      <is>
        <t>Е.В. Шахмина</t>
      </is>
    </nc>
  </rcc>
  <rcc rId="452" sId="6">
    <oc r="E43" t="inlineStr">
      <is>
        <t>М.В. Васильцова</t>
      </is>
    </oc>
    <nc r="E43" t="inlineStr">
      <is>
        <t>Е.В. Шахмина</t>
      </is>
    </nc>
  </rcc>
  <rcc rId="453" sId="5">
    <oc r="F101" t="inlineStr">
      <is>
        <t>М.В. Васильцова</t>
      </is>
    </oc>
    <nc r="F101" t="inlineStr">
      <is>
        <t>Е.В. Шахмина</t>
      </is>
    </nc>
  </rcc>
</revisions>
</file>

<file path=xl/revisions/revisionLog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4" sId="2">
    <oc r="E16" t="inlineStr">
      <is>
        <t>М.В. Васильцова</t>
      </is>
    </oc>
    <nc r="E16" t="inlineStr">
      <is>
        <t>Е.В. Шахмина</t>
      </is>
    </nc>
  </rcc>
  <rcc rId="455" sId="1">
    <oc r="F19" t="inlineStr">
      <is>
        <t>М.В. Васильцова</t>
      </is>
    </oc>
    <nc r="F19" t="inlineStr">
      <is>
        <t>Е.В. Шахмина</t>
      </is>
    </nc>
  </rcc>
</revisions>
</file>

<file path=xl/revisions/revisionLog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6" sId="9">
    <oc r="F36" t="inlineStr">
      <is>
        <t>М.В. Васильцова</t>
      </is>
    </oc>
    <nc r="F36" t="inlineStr">
      <is>
        <t>Е.В. Шахмина</t>
      </is>
    </nc>
  </rcc>
</revisions>
</file>

<file path=xl/revisions/revisionLog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7" sId="1">
    <oc r="A5" t="inlineStr">
      <is>
        <t xml:space="preserve">«Строительство отпайки ВЛ-6 кВ от опоры №610-00/19 ф. 610 ПС 35/6 «Соколовогорская», установка КТП-6/0,4 кВ и строительство ВЛ-0,4 кВ в г. Саратов, Волжский район (дог. ТП 05/ТП/2024 - Черток Д.С.)» </t>
      </is>
    </oc>
    <nc r="A5" t="inlineStr">
      <is>
        <t xml:space="preserve">«Строительство отпайки ВЛ-6 кВ от опоры №610-00/19 ф. 610 ПС 35/6 «Соколовогорская», установка КТП-6/0,4 кВ и                        строительство ВЛ-0,4 кВ в г. Саратов, Волжский район (дог. ТП 05/ТП/2024 - Черток Д.С.)» </t>
      </is>
    </nc>
  </rcc>
</revisions>
</file>

<file path=xl/revisions/revisionLog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8" sId="1">
    <oc r="B24" t="inlineStr">
      <is>
        <t>Главный инженер</t>
      </is>
    </oc>
    <nc r="B24" t="inlineStr">
      <is>
        <t>Генеральный директор</t>
      </is>
    </nc>
  </rcc>
  <rcc rId="459" sId="1">
    <oc r="B27" t="inlineStr">
      <is>
        <t>__________________В.Б. Минаев</t>
      </is>
    </oc>
    <nc r="B27" t="inlineStr">
      <is>
        <t>__________________М.К. Проскуркин</t>
      </is>
    </nc>
  </rcc>
</revisions>
</file>

<file path=xl/revisions/revisionLog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0" sId="2" odxf="1" dxf="1">
    <oc r="A21" t="inlineStr">
      <is>
        <t>Главный инженер</t>
      </is>
    </oc>
    <nc r="A21" t="inlineStr">
      <is>
        <t>Генеральный директор</t>
      </is>
    </nc>
    <odxf/>
    <ndxf/>
  </rcc>
  <rcc rId="461" sId="2">
    <oc r="A24" t="inlineStr">
      <is>
        <t>__________________В.Б. Минаев</t>
      </is>
    </oc>
    <nc r="A24" t="inlineStr">
      <is>
        <t>__________________М.К. Проскуркин</t>
      </is>
    </nc>
  </rcc>
  <rcc rId="462" sId="5">
    <oc r="B109" t="inlineStr">
      <is>
        <t>__________________В.Б. Минаев</t>
      </is>
    </oc>
    <nc r="B109" t="inlineStr">
      <is>
        <t>__________________М.К. Проскуркин</t>
      </is>
    </nc>
  </rcc>
  <rcc rId="463" sId="6">
    <oc r="A51" t="inlineStr">
      <is>
        <t>__________________В.Б. Минаев</t>
      </is>
    </oc>
    <nc r="A51" t="inlineStr">
      <is>
        <t>__________________М.К. Проскуркин</t>
      </is>
    </nc>
  </rcc>
  <rcc rId="464" sId="7">
    <oc r="B22" t="inlineStr">
      <is>
        <t>__________________В.Б. Минаев</t>
      </is>
    </oc>
    <nc r="B22" t="inlineStr">
      <is>
        <t>__________________М.К. Проскуркин</t>
      </is>
    </nc>
  </rcc>
  <rcc rId="465" sId="9">
    <oc r="B44" t="inlineStr">
      <is>
        <t>__________________В.Б. Минаев</t>
      </is>
    </oc>
    <nc r="B44" t="inlineStr">
      <is>
        <t>__________________М.К. Проскуркин</t>
      </is>
    </nc>
  </rcc>
  <rcc rId="466" sId="5" odxf="1" dxf="1">
    <oc r="B106" t="inlineStr">
      <is>
        <t>Главный инженер</t>
      </is>
    </oc>
    <nc r="B106" t="inlineStr">
      <is>
        <t>Генеральный директор</t>
      </is>
    </nc>
    <odxf/>
    <ndxf/>
  </rcc>
  <rcc rId="467" sId="6" odxf="1" dxf="1">
    <oc r="A48" t="inlineStr">
      <is>
        <t>Главный инженер</t>
      </is>
    </oc>
    <nc r="A48" t="inlineStr">
      <is>
        <t>Генеральный директор</t>
      </is>
    </nc>
    <odxf/>
    <ndxf/>
  </rcc>
  <rcc rId="468" sId="7" odxf="1" dxf="1">
    <oc r="B19" t="inlineStr">
      <is>
        <t>Главный инженер</t>
      </is>
    </oc>
    <nc r="B19" t="inlineStr">
      <is>
        <t>Генеральный директор</t>
      </is>
    </nc>
    <odxf/>
    <ndxf/>
  </rcc>
  <rcc rId="469" sId="9" odxf="1" dxf="1">
    <oc r="B41" t="inlineStr">
      <is>
        <t>Главный инженер</t>
      </is>
    </oc>
    <nc r="B41" t="inlineStr">
      <is>
        <t>Генеральный директор</t>
      </is>
    </nc>
    <odxf/>
    <ndxf/>
  </rcc>
</revisions>
</file>

<file path=xl/revisions/revisionLog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50A09DFE-7CA2-49E8-A2AA-A24BA77A6AD6}" action="delete"/>
  <rdn rId="0" localSheetId="1" customView="1" name="Z_50A09DFE_7CA2_49E8_A2AA_A24BA77A6AD6_.wvu.Rows" hidden="1" oldHidden="1">
    <formula>'НМЦ лота'!$4:$4,'НМЦ лота'!$10:$10</formula>
    <oldFormula>'НМЦ лота'!$4:$4,'НМЦ лота'!$10:$10</oldFormula>
  </rdn>
  <rdn rId="0" localSheetId="3" customView="1" name="Z_50A09DFE_7CA2_49E8_A2AA_A24BA77A6AD6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50A09DFE_7CA2_49E8_A2AA_A24BA77A6AD6_.wvu.PrintArea" hidden="1" oldHidden="1">
    <formula>'кадастровые (2)'!$A$1:$BD$111</formula>
    <oldFormula>'кадастровые (2)'!$A$1:$BD$111</oldFormula>
  </rdn>
  <rdn rId="0" localSheetId="5" customView="1" name="Z_50A09DFE_7CA2_49E8_A2AA_A24BA77A6AD6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50A09DFE_7CA2_49E8_A2AA_A24BA77A6AD6_.wvu.Cols" hidden="1" oldHidden="1">
    <formula>'кадастровые (2)'!$J:$BJ</formula>
    <oldFormula>'кадастровые (2)'!$J:$BJ</oldFormula>
  </rdn>
  <rdn rId="0" localSheetId="6" customView="1" name="Z_50A09DFE_7CA2_49E8_A2AA_A24BA77A6AD6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50A09DFE_7CA2_49E8_A2AA_A24BA77A6AD6_.wvu.Rows" hidden="1" oldHidden="1">
    <formula>'2.1 ВЛ-0,4 кВ'!$22:$23</formula>
    <oldFormula>'2.1 ВЛ-0,4 кВ'!$22:$23</oldFormula>
  </rdn>
  <rcv guid="{50A09DFE-7CA2-49E8-A2AA-A24BA77A6AD6}" action="add"/>
</revisions>
</file>

<file path=xl/revisions/revisionLog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9" sqref="K24:P33">
    <dxf>
      <fill>
        <patternFill patternType="none">
          <bgColor auto="1"/>
        </patternFill>
      </fill>
    </dxf>
  </rfmt>
  <rcc rId="477" sId="7">
    <oc r="G7" t="inlineStr">
      <is>
        <t>х</t>
      </is>
    </oc>
    <nc r="G7"/>
  </rcc>
  <rcc rId="478" sId="7">
    <oc r="H7">
      <v>0.5</v>
    </oc>
    <nc r="H7"/>
  </rcc>
  <rcc rId="479" sId="7">
    <oc r="M7">
      <f>D7*F7*H7</f>
    </oc>
    <nc r="M7">
      <f>D7*F7</f>
    </nc>
  </rcc>
  <rcc rId="480" sId="7">
    <oc r="G8" t="inlineStr">
      <is>
        <t>х</t>
      </is>
    </oc>
    <nc r="G8"/>
  </rcc>
  <rcc rId="481" sId="7">
    <oc r="H8">
      <v>0.5</v>
    </oc>
    <nc r="H8"/>
  </rcc>
  <rcc rId="482" sId="7">
    <oc r="M8">
      <f>D8*F8*H8</f>
    </oc>
    <nc r="M8">
      <f>D8*F8</f>
    </nc>
  </rcc>
  <rcc rId="483" sId="7">
    <oc r="C7" t="inlineStr">
      <is>
        <t>СПРАВОЧНИК БАЗОВЫХ ЦЕН 
 НА ПРОЕКТНЫЕ РАБОТЫ В СТРОИТЕЛЬСТВЕ СБЦП 81-2001-07 КОММУНАЛЬНЫЕ ИНЖЕНЕРНЫЕ СЕТИ И  СООРУЖЕНИЯ Москва 2012 таблица 18. п.7 K1=0,5</t>
      </is>
    </oc>
    <nc r="C7" t="inlineStr">
      <is>
        <t>СПРАВОЧНИК БАЗОВЫХ ЦЕН 
 НА ПРОЕКТНЫЕ РАБОТЫ В СТРОИТЕЛЬСТВЕ СБЦП 81-2001-07 КОММУНАЛЬНЫЕ ИНЖЕНЕРНЫЕ СЕТИ И  СООРУЖЕНИЯ Москва 2012 таблица 18. п.7</t>
      </is>
    </nc>
  </rcc>
  <rcc rId="484" sId="7">
    <oc r="C8" t="inlineStr">
      <is>
        <t>СПРАВОЧНИК БАЗОВЫХ ЦЕН 
 НА ПРОЕКТНЫЕ РАБОТЫ В СТРОИТЕЛЬСТВЕ СБЦП 81-2001-07 КОММУНАЛЬНЫЕ ИНЖЕНЕРНЫЕ СЕТИ И  СООРУЖЕНИЯ Москва 2012 таблица 18. п.1 K1=0,5</t>
      </is>
    </oc>
    <nc r="C8" t="inlineStr">
      <is>
        <t>СПРАВОЧНИК БАЗОВЫХ ЦЕН 
 НА ПРОЕКТНЫЕ РАБОТЫ В СТРОИТЕЛЬСТВЕ СБЦП 81-2001-07 КОММУНАЛЬНЫЕ ИНЖЕНЕРНЫЕ СЕТИ И  СООРУЖЕНИЯ Москва 2012 таблица 18. п.1</t>
      </is>
    </nc>
  </rcc>
</revisions>
</file>

<file path=xl/revisions/revisionLog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5" sId="9">
    <oc r="K28" t="inlineStr">
      <is>
        <t xml:space="preserve"> КТП-6/0,4  250 кВА</t>
      </is>
    </oc>
    <nc r="K28" t="inlineStr">
      <is>
        <t xml:space="preserve"> КТП-250/6/0,4 c трансформатором ТМГ 40 кВА </t>
      </is>
    </nc>
  </rcc>
</revisions>
</file>

<file path=xl/revisions/revisionLog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6" sId="1">
    <oc r="E12" t="inlineStr">
      <is>
        <t>Проектные работы - 5,94, Изыскательские работы - 5,96</t>
      </is>
    </oc>
    <nc r="E12" t="inlineStr">
      <is>
        <t>Проектные работы - 6,10, Изыскательские работы - 6,11</t>
      </is>
    </nc>
  </rcc>
  <rcc rId="487" sId="1">
    <oc r="C12" t="inlineStr">
      <is>
        <t>Индекс изменения сметной стоимости на ПИР 2 кв. 2024 г.</t>
      </is>
    </oc>
    <nc r="C12" t="inlineStr">
      <is>
        <t>Индекс изменения сметной стоимости на ПИР 3 кв. 2024 г.</t>
      </is>
    </nc>
  </rcc>
  <rcc rId="488" sId="1">
    <oc r="C13" t="inlineStr">
      <is>
        <t>Итого с индексом изменения сметной стоимости на ПИР 2 кв. 2024г.</t>
      </is>
    </oc>
    <nc r="C13" t="inlineStr">
      <is>
        <t>Итого с индексом изменения сметной стоимости на ПИР 3 кв. 2024г.</t>
      </is>
    </nc>
  </rcc>
</revisions>
</file>

<file path=xl/revisions/revisionLog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50A09DFE-7CA2-49E8-A2AA-A24BA77A6AD6}" action="delete"/>
  <rdn rId="0" localSheetId="1" customView="1" name="Z_50A09DFE_7CA2_49E8_A2AA_A24BA77A6AD6_.wvu.Rows" hidden="1" oldHidden="1">
    <formula>'НМЦ лота'!$4:$4,'НМЦ лота'!$10:$10</formula>
    <oldFormula>'НМЦ лота'!$4:$4,'НМЦ лота'!$10:$10</oldFormula>
  </rdn>
  <rdn rId="0" localSheetId="3" customView="1" name="Z_50A09DFE_7CA2_49E8_A2AA_A24BA77A6AD6_.wvu.Rows" hidden="1" oldHidden="1">
    <formula>'ПИР ячейка'!$2:$6,'ПИР ячейка'!$26:$26,'ПИР ячейка'!$31:$38</formula>
    <oldFormula>'ПИР ячейка'!$2:$6,'ПИР ячейка'!$26:$26,'ПИР ячейка'!$31:$38</oldFormula>
  </rdn>
  <rdn rId="0" localSheetId="5" customView="1" name="Z_50A09DFE_7CA2_49E8_A2AA_A24BA77A6AD6_.wvu.PrintArea" hidden="1" oldHidden="1">
    <formula>'кадастровые (2)'!$A$1:$BD$111</formula>
    <oldFormula>'кадастровые (2)'!$A$1:$BD$111</oldFormula>
  </rdn>
  <rdn rId="0" localSheetId="5" customView="1" name="Z_50A09DFE_7CA2_49E8_A2AA_A24BA77A6AD6_.wvu.Rows" hidden="1" oldHidden="1">
    <formula>'кадастровые (2)'!$2:$8,'кадастровые (2)'!$17:$74</formula>
    <oldFormula>'кадастровые (2)'!$2:$8,'кадастровые (2)'!$17:$74</oldFormula>
  </rdn>
  <rdn rId="0" localSheetId="5" customView="1" name="Z_50A09DFE_7CA2_49E8_A2AA_A24BA77A6AD6_.wvu.Cols" hidden="1" oldHidden="1">
    <formula>'кадастровые (2)'!$J:$BJ</formula>
    <oldFormula>'кадастровые (2)'!$J:$BJ</oldFormula>
  </rdn>
  <rdn rId="0" localSheetId="6" customView="1" name="Z_50A09DFE_7CA2_49E8_A2AA_A24BA77A6AD6_.wvu.Rows" hidden="1" oldHidden="1">
    <formula>изыскания!$1:$1,изыскания!$3:$5,изыскания!$34:$34</formula>
    <oldFormula>изыскания!$1:$1,изыскания!$3:$5,изыскания!$34:$34</oldFormula>
  </rdn>
  <rdn rId="0" localSheetId="9" customView="1" name="Z_50A09DFE_7CA2_49E8_A2AA_A24BA77A6AD6_.wvu.Rows" hidden="1" oldHidden="1">
    <formula>'2.1 ВЛ-0,4 кВ'!$22:$23</formula>
    <oldFormula>'2.1 ВЛ-0,4 кВ'!$22:$23</oldFormula>
  </rdn>
  <rcv guid="{50A09DFE-7CA2-49E8-A2AA-A24BA77A6AD6}" action="add"/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D9308027-E3A3-4D34-BF11-5F35734A3F9A}" name="Корнишина Мария Васильевна" id="-1743099542" dateTime="2024-06-24T13:28:31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6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20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24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Relationship Id="rId4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  <pageSetUpPr fitToPage="1"/>
  </sheetPr>
  <dimension ref="A1:I27"/>
  <sheetViews>
    <sheetView tabSelected="1" workbookViewId="0">
      <selection activeCell="B24" sqref="B24"/>
    </sheetView>
  </sheetViews>
  <sheetFormatPr defaultColWidth="9" defaultRowHeight="15" x14ac:dyDescent="0.25"/>
  <cols>
    <col min="1" max="1" width="4.625" style="1" customWidth="1"/>
    <col min="2" max="2" width="9" style="1"/>
    <col min="3" max="3" width="35.125" style="1" customWidth="1"/>
    <col min="4" max="4" width="12.125" style="1" customWidth="1"/>
    <col min="5" max="5" width="13.5" style="1" customWidth="1"/>
    <col min="6" max="6" width="11.75" style="1" customWidth="1"/>
    <col min="7" max="7" width="12.25" style="1" customWidth="1"/>
    <col min="8" max="8" width="9" style="1"/>
    <col min="9" max="9" width="12.625" style="1" bestFit="1" customWidth="1"/>
    <col min="10" max="16384" width="9" style="1"/>
  </cols>
  <sheetData>
    <row r="1" spans="1:9" x14ac:dyDescent="0.25">
      <c r="E1" s="529" t="s">
        <v>382</v>
      </c>
      <c r="F1" s="529"/>
      <c r="G1" s="529"/>
    </row>
    <row r="2" spans="1:9" ht="15.75" customHeight="1" x14ac:dyDescent="0.25">
      <c r="A2" s="3"/>
      <c r="C2" s="3"/>
      <c r="D2" s="3"/>
      <c r="E2" s="534" t="s">
        <v>381</v>
      </c>
      <c r="F2" s="534"/>
      <c r="G2" s="534"/>
    </row>
    <row r="3" spans="1:9" ht="41.25" customHeight="1" x14ac:dyDescent="0.25">
      <c r="A3" s="531" t="s">
        <v>386</v>
      </c>
      <c r="B3" s="531"/>
      <c r="C3" s="531"/>
      <c r="D3" s="531"/>
      <c r="E3" s="531"/>
      <c r="F3" s="531"/>
      <c r="G3" s="531"/>
    </row>
    <row r="4" spans="1:9" ht="12.75" hidden="1" customHeight="1" x14ac:dyDescent="0.25">
      <c r="A4" s="530" t="s">
        <v>95</v>
      </c>
      <c r="B4" s="530"/>
      <c r="C4" s="530"/>
      <c r="D4" s="530"/>
      <c r="E4" s="530"/>
      <c r="F4" s="530"/>
      <c r="G4" s="530"/>
    </row>
    <row r="5" spans="1:9" ht="36.75" customHeight="1" x14ac:dyDescent="0.25">
      <c r="A5" s="532" t="s">
        <v>418</v>
      </c>
      <c r="B5" s="532"/>
      <c r="C5" s="532"/>
      <c r="D5" s="532"/>
      <c r="E5" s="532"/>
      <c r="F5" s="532"/>
      <c r="G5" s="532"/>
    </row>
    <row r="6" spans="1:9" ht="11.25" customHeight="1" thickBot="1" x14ac:dyDescent="0.3">
      <c r="A6" s="2"/>
      <c r="B6" s="14"/>
      <c r="C6" s="2"/>
      <c r="D6" s="2"/>
      <c r="E6" s="533"/>
      <c r="F6" s="533"/>
      <c r="G6" s="533"/>
    </row>
    <row r="7" spans="1:9" ht="51.75" thickBot="1" x14ac:dyDescent="0.3">
      <c r="A7" s="15" t="s">
        <v>8</v>
      </c>
      <c r="B7" s="16" t="s">
        <v>50</v>
      </c>
      <c r="C7" s="16" t="s">
        <v>9</v>
      </c>
      <c r="D7" s="16" t="s">
        <v>49</v>
      </c>
      <c r="E7" s="16" t="s">
        <v>92</v>
      </c>
      <c r="F7" s="16" t="s">
        <v>93</v>
      </c>
      <c r="G7" s="17" t="s">
        <v>48</v>
      </c>
      <c r="I7" s="143"/>
    </row>
    <row r="8" spans="1:9" x14ac:dyDescent="0.25">
      <c r="A8" s="18">
        <v>1</v>
      </c>
      <c r="B8" s="19" t="s">
        <v>47</v>
      </c>
      <c r="C8" s="20" t="s">
        <v>83</v>
      </c>
      <c r="D8" s="496"/>
      <c r="E8" s="496">
        <f>'№1 ПИР'!D14</f>
        <v>27.774185452876459</v>
      </c>
      <c r="F8" s="496"/>
      <c r="G8" s="497">
        <f>SUM(D8:F8)</f>
        <v>27.774185452876459</v>
      </c>
    </row>
    <row r="9" spans="1:9" x14ac:dyDescent="0.25">
      <c r="A9" s="80">
        <v>2</v>
      </c>
      <c r="B9" s="81" t="s">
        <v>202</v>
      </c>
      <c r="C9" s="82" t="s">
        <v>377</v>
      </c>
      <c r="D9" s="498">
        <f>'2.1 ВЛ-0,4 кВ'!P34</f>
        <v>2872.3997279999999</v>
      </c>
      <c r="E9" s="498"/>
      <c r="F9" s="498"/>
      <c r="G9" s="499">
        <f t="shared" ref="G9:G11" si="0">SUM(D9:F9)</f>
        <v>2872.3997279999999</v>
      </c>
      <c r="H9" s="470"/>
    </row>
    <row r="10" spans="1:9" hidden="1" x14ac:dyDescent="0.25">
      <c r="A10" s="80">
        <v>3</v>
      </c>
      <c r="B10" s="81" t="s">
        <v>202</v>
      </c>
      <c r="C10" s="82" t="s">
        <v>203</v>
      </c>
      <c r="D10" s="498">
        <f>('СМР ячейка'!P21)*0.951855029200858</f>
        <v>0</v>
      </c>
      <c r="E10" s="498"/>
      <c r="F10" s="498"/>
      <c r="G10" s="499"/>
    </row>
    <row r="11" spans="1:9" ht="15.75" x14ac:dyDescent="0.25">
      <c r="A11" s="142">
        <v>3</v>
      </c>
      <c r="B11" s="13"/>
      <c r="C11" s="11" t="s">
        <v>46</v>
      </c>
      <c r="D11" s="500">
        <f>D9+D10</f>
        <v>2872.3997279999999</v>
      </c>
      <c r="E11" s="500">
        <f>E8</f>
        <v>27.774185452876459</v>
      </c>
      <c r="F11" s="500"/>
      <c r="G11" s="499">
        <f t="shared" si="0"/>
        <v>2900.1739134528761</v>
      </c>
      <c r="H11" s="470"/>
    </row>
    <row r="12" spans="1:9" ht="51" x14ac:dyDescent="0.25">
      <c r="A12" s="80">
        <v>4</v>
      </c>
      <c r="B12" s="13"/>
      <c r="C12" s="11" t="s">
        <v>425</v>
      </c>
      <c r="D12" s="25"/>
      <c r="E12" s="25" t="s">
        <v>424</v>
      </c>
      <c r="F12" s="25"/>
      <c r="G12" s="83"/>
    </row>
    <row r="13" spans="1:9" ht="25.5" x14ac:dyDescent="0.25">
      <c r="A13" s="142">
        <v>5</v>
      </c>
      <c r="B13" s="13"/>
      <c r="C13" s="11" t="s">
        <v>426</v>
      </c>
      <c r="D13" s="25"/>
      <c r="E13" s="500">
        <f>'№1 ПИР'!E14</f>
        <v>164.67343902302579</v>
      </c>
      <c r="F13" s="26"/>
      <c r="G13" s="83"/>
      <c r="I13" s="145"/>
    </row>
    <row r="14" spans="1:9" ht="30" customHeight="1" x14ac:dyDescent="0.25">
      <c r="A14" s="80"/>
      <c r="B14" s="13"/>
      <c r="C14" s="11" t="s">
        <v>378</v>
      </c>
      <c r="D14" s="25">
        <f>D11</f>
        <v>2872.3997279999999</v>
      </c>
      <c r="E14" s="26"/>
      <c r="F14" s="25"/>
      <c r="G14" s="83">
        <f>D14+E14+F14</f>
        <v>2872.3997279999999</v>
      </c>
      <c r="I14" s="145"/>
    </row>
    <row r="15" spans="1:9" ht="25.5" x14ac:dyDescent="0.25">
      <c r="A15" s="21"/>
      <c r="B15" s="12"/>
      <c r="C15" s="11" t="s">
        <v>45</v>
      </c>
      <c r="D15" s="85">
        <f>D14</f>
        <v>2872.3997279999999</v>
      </c>
      <c r="E15" s="85">
        <f>E13</f>
        <v>164.67343902302579</v>
      </c>
      <c r="F15" s="85"/>
      <c r="G15" s="116">
        <f t="shared" ref="G15:G17" si="1">SUM(D15:F15)</f>
        <v>3037.0731670230257</v>
      </c>
      <c r="I15" s="152"/>
    </row>
    <row r="16" spans="1:9" ht="18.75" x14ac:dyDescent="0.25">
      <c r="A16" s="22"/>
      <c r="B16" s="12"/>
      <c r="C16" s="11" t="s">
        <v>58</v>
      </c>
      <c r="D16" s="84">
        <f>ROUND(D15*0.2,5)</f>
        <v>574.47995000000003</v>
      </c>
      <c r="E16" s="84">
        <f>ROUND(E15*0.2,5)</f>
        <v>32.934690000000003</v>
      </c>
      <c r="F16" s="84"/>
      <c r="G16" s="116">
        <f t="shared" si="1"/>
        <v>607.41464000000008</v>
      </c>
      <c r="I16" s="145"/>
    </row>
    <row r="17" spans="1:9" ht="26.25" thickBot="1" x14ac:dyDescent="0.3">
      <c r="A17" s="23"/>
      <c r="B17" s="24"/>
      <c r="C17" s="88" t="s">
        <v>44</v>
      </c>
      <c r="D17" s="86">
        <f>D15+D16</f>
        <v>3446.8796779999998</v>
      </c>
      <c r="E17" s="86">
        <f>E15+E16</f>
        <v>197.60812902302581</v>
      </c>
      <c r="F17" s="86"/>
      <c r="G17" s="87">
        <f t="shared" si="1"/>
        <v>3644.4878070230257</v>
      </c>
    </row>
    <row r="18" spans="1:9" ht="15.75" x14ac:dyDescent="0.25">
      <c r="A18" s="505"/>
      <c r="B18" s="506"/>
      <c r="C18" s="507"/>
      <c r="D18" s="508"/>
      <c r="E18" s="508"/>
      <c r="F18" s="508"/>
      <c r="G18" s="508"/>
    </row>
    <row r="19" spans="1:9" ht="18.75" customHeight="1" x14ac:dyDescent="0.25">
      <c r="B19" s="27" t="s">
        <v>379</v>
      </c>
      <c r="E19" s="89"/>
      <c r="F19" s="151" t="s">
        <v>417</v>
      </c>
    </row>
    <row r="20" spans="1:9" ht="18.75" customHeight="1" x14ac:dyDescent="0.25">
      <c r="B20" s="27" t="s">
        <v>380</v>
      </c>
      <c r="E20" s="89"/>
      <c r="F20" s="151" t="s">
        <v>98</v>
      </c>
    </row>
    <row r="21" spans="1:9" ht="18.75" customHeight="1" x14ac:dyDescent="0.25">
      <c r="B21" s="27"/>
      <c r="E21" s="90"/>
      <c r="F21" s="118"/>
    </row>
    <row r="22" spans="1:9" x14ac:dyDescent="0.25">
      <c r="H22" s="144"/>
      <c r="I22" s="144"/>
    </row>
    <row r="23" spans="1:9" x14ac:dyDescent="0.25">
      <c r="B23" s="502" t="s">
        <v>383</v>
      </c>
      <c r="C23" s="503"/>
      <c r="D23" s="502" t="s">
        <v>384</v>
      </c>
    </row>
    <row r="24" spans="1:9" x14ac:dyDescent="0.25">
      <c r="B24" s="504" t="s">
        <v>419</v>
      </c>
      <c r="C24" s="504"/>
      <c r="D24" s="503"/>
    </row>
    <row r="25" spans="1:9" x14ac:dyDescent="0.25">
      <c r="B25" s="504" t="s">
        <v>385</v>
      </c>
      <c r="C25" s="504"/>
      <c r="D25" s="503"/>
    </row>
    <row r="26" spans="1:9" x14ac:dyDescent="0.25">
      <c r="B26" s="504"/>
      <c r="C26" s="504"/>
      <c r="D26" s="503"/>
    </row>
    <row r="27" spans="1:9" x14ac:dyDescent="0.25">
      <c r="B27" s="504" t="s">
        <v>420</v>
      </c>
      <c r="C27" s="504"/>
      <c r="D27" s="503"/>
    </row>
  </sheetData>
  <customSheetViews>
    <customSheetView guid="{50A09DFE-7CA2-49E8-A2AA-A24BA77A6AD6}" showPageBreaks="1" fitToPage="1" hiddenRows="1">
      <selection activeCell="B24" sqref="B24"/>
      <pageMargins left="0.39370078740157483" right="0.11811023622047245" top="0.74803149606299213" bottom="0.74803149606299213" header="0.31496062992125984" footer="0.31496062992125984"/>
      <pageSetup paperSize="9" scale="91" orientation="portrait" r:id="rId1"/>
    </customSheetView>
    <customSheetView guid="{AD3841A1-3329-46E1-B561-1E12419BA1A0}" fitToPage="1" hiddenRows="1">
      <selection activeCell="N9" sqref="N9"/>
      <pageMargins left="0.39370078740157483" right="0.11811023622047245" top="0.74803149606299213" bottom="0.74803149606299213" header="0.31496062992125984" footer="0.31496062992125984"/>
      <pageSetup paperSize="9" scale="91" orientation="portrait" r:id="rId2"/>
    </customSheetView>
    <customSheetView guid="{C4DB62A5-FF97-4A68-B80D-0FEA93520741}" showPageBreaks="1" fitToPage="1" hiddenRows="1">
      <selection activeCell="N9" sqref="N9"/>
      <pageMargins left="0.39370078740157483" right="0.11811023622047245" top="0.74803149606299213" bottom="0.74803149606299213" header="0.31496062992125984" footer="0.31496062992125984"/>
      <pageSetup paperSize="9" scale="91" orientation="portrait" r:id="rId3"/>
    </customSheetView>
  </customSheetViews>
  <mergeCells count="6">
    <mergeCell ref="E1:G1"/>
    <mergeCell ref="A4:G4"/>
    <mergeCell ref="A3:G3"/>
    <mergeCell ref="A5:G5"/>
    <mergeCell ref="E6:G6"/>
    <mergeCell ref="E2:G2"/>
  </mergeCells>
  <pageMargins left="0.39370078740157483" right="0.11811023622047245" top="0.74803149606299213" bottom="0.74803149606299213" header="0.31496062992125984" footer="0.31496062992125984"/>
  <pageSetup paperSize="9" scale="91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99"/>
    <pageSetUpPr fitToPage="1"/>
  </sheetPr>
  <dimension ref="A1:E24"/>
  <sheetViews>
    <sheetView workbookViewId="0">
      <selection activeCell="C24" sqref="C24"/>
    </sheetView>
  </sheetViews>
  <sheetFormatPr defaultColWidth="9" defaultRowHeight="12.75" x14ac:dyDescent="0.2"/>
  <cols>
    <col min="1" max="1" width="5.625" style="328" customWidth="1"/>
    <col min="2" max="2" width="13.375" style="328" customWidth="1"/>
    <col min="3" max="3" width="30" style="328" customWidth="1"/>
    <col min="4" max="4" width="18.875" style="328" customWidth="1"/>
    <col min="5" max="5" width="18.5" style="328" customWidth="1"/>
    <col min="6" max="16384" width="9" style="328"/>
  </cols>
  <sheetData>
    <row r="1" spans="1:5" x14ac:dyDescent="0.2">
      <c r="E1" s="328" t="s">
        <v>387</v>
      </c>
    </row>
    <row r="2" spans="1:5" x14ac:dyDescent="0.2">
      <c r="E2" s="328" t="s">
        <v>381</v>
      </c>
    </row>
    <row r="4" spans="1:5" ht="22.5" customHeight="1" x14ac:dyDescent="0.2">
      <c r="A4" s="535" t="s">
        <v>388</v>
      </c>
      <c r="B4" s="535"/>
      <c r="C4" s="535"/>
      <c r="D4" s="535"/>
      <c r="E4" s="535"/>
    </row>
    <row r="5" spans="1:5" ht="51" customHeight="1" x14ac:dyDescent="0.2">
      <c r="A5" s="536" t="str">
        <f>'НМЦ лота'!A5:G5</f>
        <v xml:space="preserve">«Строительство отпайки ВЛ-6 кВ от опоры №610-00/19 ф. 610 ПС 35/6 «Соколовогорская», установка КТП-6/0,4 кВ и                        строительство ВЛ-0,4 кВ в г. Саратов, Волжский район (дог. ТП 05/ТП/2024 - Черток Д.С.)» </v>
      </c>
      <c r="B5" s="536"/>
      <c r="C5" s="536"/>
      <c r="D5" s="536"/>
      <c r="E5" s="536"/>
    </row>
    <row r="6" spans="1:5" ht="15.75" customHeight="1" x14ac:dyDescent="0.2">
      <c r="A6" s="329"/>
      <c r="B6" s="329"/>
      <c r="C6" s="329"/>
      <c r="D6" s="330"/>
      <c r="E6" s="331"/>
    </row>
    <row r="7" spans="1:5" ht="12.75" customHeight="1" x14ac:dyDescent="0.2">
      <c r="A7" s="537" t="s">
        <v>204</v>
      </c>
      <c r="B7" s="537" t="s">
        <v>205</v>
      </c>
      <c r="C7" s="537" t="s">
        <v>206</v>
      </c>
      <c r="D7" s="537" t="s">
        <v>375</v>
      </c>
      <c r="E7" s="537" t="s">
        <v>376</v>
      </c>
    </row>
    <row r="8" spans="1:5" ht="46.5" customHeight="1" x14ac:dyDescent="0.2">
      <c r="A8" s="538"/>
      <c r="B8" s="538"/>
      <c r="C8" s="538"/>
      <c r="D8" s="538"/>
      <c r="E8" s="538"/>
    </row>
    <row r="9" spans="1:5" s="333" customFormat="1" x14ac:dyDescent="0.2">
      <c r="A9" s="332">
        <v>1</v>
      </c>
      <c r="B9" s="332">
        <v>2</v>
      </c>
      <c r="C9" s="332">
        <v>3</v>
      </c>
      <c r="D9" s="332">
        <v>4</v>
      </c>
      <c r="E9" s="332">
        <v>5</v>
      </c>
    </row>
    <row r="10" spans="1:5" s="333" customFormat="1" x14ac:dyDescent="0.2">
      <c r="A10" s="332"/>
      <c r="B10" s="332"/>
      <c r="C10" s="467" t="s">
        <v>357</v>
      </c>
      <c r="D10" s="332"/>
      <c r="E10" s="332"/>
    </row>
    <row r="11" spans="1:5" s="333" customFormat="1" x14ac:dyDescent="0.2">
      <c r="A11" s="332">
        <v>1</v>
      </c>
      <c r="B11" s="336" t="s">
        <v>355</v>
      </c>
      <c r="C11" s="468" t="s">
        <v>356</v>
      </c>
      <c r="D11" s="477">
        <f>'кадастровые (2)'!I98</f>
        <v>0.62187301258605143</v>
      </c>
      <c r="E11" s="477">
        <f>'кадастровые (2)'!I99</f>
        <v>2.817084747014813</v>
      </c>
    </row>
    <row r="12" spans="1:5" s="333" customFormat="1" ht="19.5" customHeight="1" x14ac:dyDescent="0.2">
      <c r="A12" s="335">
        <v>2</v>
      </c>
      <c r="B12" s="336" t="s">
        <v>207</v>
      </c>
      <c r="C12" s="336" t="s">
        <v>209</v>
      </c>
      <c r="D12" s="478">
        <f>изыскания!K40</f>
        <v>10.337312440290404</v>
      </c>
      <c r="E12" s="479">
        <f>изыскания!K41</f>
        <v>59.284854276010989</v>
      </c>
    </row>
    <row r="13" spans="1:5" s="333" customFormat="1" ht="19.5" customHeight="1" x14ac:dyDescent="0.2">
      <c r="A13" s="335">
        <v>3</v>
      </c>
      <c r="B13" s="336" t="s">
        <v>211</v>
      </c>
      <c r="C13" s="336" t="s">
        <v>210</v>
      </c>
      <c r="D13" s="478">
        <f>проект!M11</f>
        <v>16.815000000000001</v>
      </c>
      <c r="E13" s="479">
        <f>проект!M12</f>
        <v>102.5715</v>
      </c>
    </row>
    <row r="14" spans="1:5" s="338" customFormat="1" x14ac:dyDescent="0.2">
      <c r="A14" s="334"/>
      <c r="B14" s="334"/>
      <c r="C14" s="337" t="s">
        <v>208</v>
      </c>
      <c r="D14" s="480">
        <f>SUM(D11:D13)</f>
        <v>27.774185452876459</v>
      </c>
      <c r="E14" s="480">
        <f>SUM(E11:E13)</f>
        <v>164.67343902302579</v>
      </c>
    </row>
    <row r="15" spans="1:5" s="340" customFormat="1" x14ac:dyDescent="0.2">
      <c r="A15" s="330"/>
      <c r="B15" s="330"/>
      <c r="C15" s="330"/>
      <c r="D15" s="330"/>
      <c r="E15" s="339"/>
    </row>
    <row r="16" spans="1:5" ht="15" x14ac:dyDescent="0.25">
      <c r="A16" s="510" t="s">
        <v>379</v>
      </c>
      <c r="B16" s="511"/>
      <c r="C16" s="511"/>
      <c r="D16" s="89"/>
      <c r="E16" s="151" t="s">
        <v>417</v>
      </c>
    </row>
    <row r="17" spans="1:5" ht="15" x14ac:dyDescent="0.25">
      <c r="A17" s="510" t="s">
        <v>380</v>
      </c>
      <c r="B17" s="511"/>
      <c r="C17" s="511"/>
      <c r="D17" s="89"/>
      <c r="E17" s="151" t="s">
        <v>98</v>
      </c>
    </row>
    <row r="18" spans="1:5" ht="15" x14ac:dyDescent="0.25">
      <c r="A18" s="510"/>
      <c r="B18" s="511"/>
      <c r="C18" s="511"/>
      <c r="D18" s="512"/>
      <c r="E18" s="513"/>
    </row>
    <row r="19" spans="1:5" ht="15" x14ac:dyDescent="0.25">
      <c r="A19" s="511"/>
      <c r="B19" s="511"/>
      <c r="C19" s="511"/>
      <c r="D19" s="511"/>
      <c r="E19" s="511"/>
    </row>
    <row r="20" spans="1:5" ht="15" x14ac:dyDescent="0.25">
      <c r="A20" s="514" t="s">
        <v>383</v>
      </c>
      <c r="B20" s="515"/>
      <c r="C20" s="514" t="s">
        <v>384</v>
      </c>
      <c r="D20" s="511"/>
      <c r="E20" s="511"/>
    </row>
    <row r="21" spans="1:5" ht="15" x14ac:dyDescent="0.25">
      <c r="A21" s="504" t="s">
        <v>419</v>
      </c>
      <c r="B21" s="516"/>
      <c r="C21" s="515"/>
      <c r="D21" s="511"/>
      <c r="E21" s="511"/>
    </row>
    <row r="22" spans="1:5" ht="15" x14ac:dyDescent="0.25">
      <c r="A22" s="516" t="s">
        <v>385</v>
      </c>
      <c r="B22" s="516"/>
      <c r="C22" s="515"/>
      <c r="D22" s="511"/>
      <c r="E22" s="511"/>
    </row>
    <row r="23" spans="1:5" ht="15" x14ac:dyDescent="0.25">
      <c r="A23" s="516"/>
      <c r="B23" s="516"/>
      <c r="C23" s="515"/>
      <c r="D23" s="511"/>
      <c r="E23" s="511"/>
    </row>
    <row r="24" spans="1:5" ht="15" x14ac:dyDescent="0.25">
      <c r="A24" s="516" t="s">
        <v>420</v>
      </c>
      <c r="B24" s="516"/>
      <c r="C24" s="515"/>
      <c r="D24" s="511"/>
      <c r="E24" s="511"/>
    </row>
  </sheetData>
  <customSheetViews>
    <customSheetView guid="{50A09DFE-7CA2-49E8-A2AA-A24BA77A6AD6}" fitToPage="1">
      <selection activeCell="C24" sqref="C24"/>
      <pageMargins left="0.70866141732283472" right="0.31496062992125984" top="0.35433070866141736" bottom="0.74803149606299213" header="0.31496062992125984" footer="0.31496062992125984"/>
      <pageSetup paperSize="9" scale="98" orientation="portrait" r:id="rId1"/>
    </customSheetView>
    <customSheetView guid="{AD3841A1-3329-46E1-B561-1E12419BA1A0}" fitToPage="1">
      <selection activeCell="C27" sqref="C27"/>
      <pageMargins left="0.70866141732283472" right="0.31496062992125984" top="0.35433070866141736" bottom="0.74803149606299213" header="0.31496062992125984" footer="0.31496062992125984"/>
      <pageSetup paperSize="9" scale="98" orientation="portrait" r:id="rId2"/>
    </customSheetView>
    <customSheetView guid="{C4DB62A5-FF97-4A68-B80D-0FEA93520741}" showPageBreaks="1" fitToPage="1">
      <selection activeCell="C27" sqref="C27"/>
      <pageMargins left="0.70866141732283472" right="0.31496062992125984" top="0.35433070866141736" bottom="0.74803149606299213" header="0.31496062992125984" footer="0.31496062992125984"/>
      <pageSetup paperSize="9" scale="98" orientation="portrait" r:id="rId3"/>
    </customSheetView>
  </customSheetViews>
  <mergeCells count="7">
    <mergeCell ref="A4:E4"/>
    <mergeCell ref="A5:E5"/>
    <mergeCell ref="A7:A8"/>
    <mergeCell ref="B7:B8"/>
    <mergeCell ref="C7:C8"/>
    <mergeCell ref="D7:D8"/>
    <mergeCell ref="E7:E8"/>
  </mergeCells>
  <pageMargins left="0.70866141732283472" right="0.31496062992125984" top="0.35433070866141736" bottom="0.74803149606299213" header="0.31496062992125984" footer="0.31496062992125984"/>
  <pageSetup paperSize="9" scale="98"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Q41"/>
  <sheetViews>
    <sheetView topLeftCell="A16" workbookViewId="0">
      <selection activeCell="O17" sqref="O17"/>
    </sheetView>
  </sheetViews>
  <sheetFormatPr defaultColWidth="9" defaultRowHeight="16.5" x14ac:dyDescent="0.2"/>
  <cols>
    <col min="1" max="1" width="3.25" style="31" customWidth="1"/>
    <col min="2" max="2" width="30.375" style="31" customWidth="1"/>
    <col min="3" max="3" width="31.375" style="31" customWidth="1"/>
    <col min="4" max="4" width="9.875" style="31" customWidth="1"/>
    <col min="5" max="5" width="3.5" style="31" customWidth="1"/>
    <col min="6" max="6" width="6.75" style="31" customWidth="1"/>
    <col min="7" max="7" width="3.5" style="31" customWidth="1"/>
    <col min="8" max="8" width="8.25" style="77" customWidth="1"/>
    <col min="9" max="9" width="16.75" style="78" customWidth="1"/>
    <col min="10" max="16384" width="9" style="31"/>
  </cols>
  <sheetData>
    <row r="1" spans="1:11" x14ac:dyDescent="0.2">
      <c r="A1" s="28"/>
      <c r="B1" s="29"/>
      <c r="C1" s="29"/>
      <c r="D1" s="29"/>
      <c r="E1" s="29"/>
      <c r="F1" s="29"/>
      <c r="G1" s="29"/>
      <c r="H1" s="28"/>
      <c r="I1" s="30" t="s">
        <v>64</v>
      </c>
    </row>
    <row r="2" spans="1:11" hidden="1" x14ac:dyDescent="0.2">
      <c r="A2" s="28"/>
      <c r="B2" s="29"/>
      <c r="C2" s="29"/>
      <c r="D2" s="29"/>
      <c r="E2" s="29"/>
      <c r="F2" s="29"/>
      <c r="G2" s="29"/>
      <c r="H2" s="28"/>
      <c r="I2" s="29"/>
    </row>
    <row r="3" spans="1:11" s="34" customFormat="1" ht="15" hidden="1" x14ac:dyDescent="0.2">
      <c r="A3" s="32"/>
      <c r="B3" s="33" t="s">
        <v>65</v>
      </c>
      <c r="C3" s="28"/>
      <c r="D3" s="547" t="s">
        <v>66</v>
      </c>
      <c r="E3" s="547"/>
      <c r="F3" s="547"/>
      <c r="G3" s="547"/>
      <c r="H3" s="547"/>
      <c r="I3" s="547"/>
    </row>
    <row r="4" spans="1:11" s="34" customFormat="1" ht="15" hidden="1" x14ac:dyDescent="0.2">
      <c r="A4" s="32"/>
      <c r="B4" s="35"/>
      <c r="C4" s="36"/>
      <c r="D4" s="548" t="s">
        <v>67</v>
      </c>
      <c r="E4" s="548"/>
      <c r="F4" s="548"/>
      <c r="G4" s="548"/>
      <c r="H4" s="548"/>
      <c r="I4" s="548"/>
      <c r="J4" s="37"/>
    </row>
    <row r="5" spans="1:11" s="34" customFormat="1" ht="15" hidden="1" x14ac:dyDescent="0.2">
      <c r="A5" s="32"/>
      <c r="D5" s="38"/>
      <c r="E5" s="39"/>
      <c r="F5" s="39"/>
      <c r="G5" s="39"/>
      <c r="H5" s="40"/>
      <c r="I5" s="40"/>
      <c r="J5" s="29"/>
    </row>
    <row r="6" spans="1:11" s="34" customFormat="1" ht="15" hidden="1" x14ac:dyDescent="0.25">
      <c r="B6" s="549" t="s">
        <v>68</v>
      </c>
      <c r="C6" s="549"/>
      <c r="D6" s="550" t="s">
        <v>69</v>
      </c>
      <c r="E6" s="550"/>
      <c r="F6" s="550"/>
      <c r="G6" s="550"/>
      <c r="H6" s="550"/>
      <c r="I6" s="550"/>
    </row>
    <row r="7" spans="1:11" x14ac:dyDescent="0.2">
      <c r="A7" s="41"/>
      <c r="B7" s="41"/>
      <c r="C7" s="42"/>
      <c r="D7" s="43"/>
      <c r="E7" s="44"/>
      <c r="F7" s="44"/>
      <c r="G7" s="44"/>
      <c r="H7" s="45"/>
      <c r="I7" s="46"/>
    </row>
    <row r="8" spans="1:11" x14ac:dyDescent="0.2">
      <c r="A8" s="551" t="s">
        <v>94</v>
      </c>
      <c r="B8" s="551"/>
      <c r="C8" s="551"/>
      <c r="D8" s="551"/>
      <c r="E8" s="551"/>
      <c r="F8" s="551"/>
      <c r="G8" s="551"/>
      <c r="H8" s="551"/>
      <c r="I8" s="551"/>
    </row>
    <row r="9" spans="1:11" x14ac:dyDescent="0.2">
      <c r="A9" s="539" t="s">
        <v>70</v>
      </c>
      <c r="B9" s="539"/>
      <c r="C9" s="539"/>
      <c r="D9" s="539"/>
      <c r="E9" s="539"/>
      <c r="F9" s="539"/>
      <c r="G9" s="539"/>
      <c r="H9" s="539"/>
      <c r="I9" s="539"/>
    </row>
    <row r="10" spans="1:11" ht="34.5" customHeight="1" x14ac:dyDescent="0.2">
      <c r="A10" s="543" t="s">
        <v>200</v>
      </c>
      <c r="B10" s="543"/>
      <c r="C10" s="543"/>
      <c r="D10" s="543"/>
      <c r="E10" s="543"/>
      <c r="F10" s="543"/>
      <c r="G10" s="543"/>
      <c r="H10" s="543"/>
      <c r="I10" s="543"/>
    </row>
    <row r="11" spans="1:11" ht="17.25" thickBot="1" x14ac:dyDescent="0.25">
      <c r="A11" s="544"/>
      <c r="B11" s="544"/>
      <c r="C11" s="544"/>
      <c r="D11" s="544"/>
      <c r="E11" s="544"/>
      <c r="F11" s="544"/>
      <c r="G11" s="544"/>
      <c r="H11" s="544"/>
      <c r="I11" s="544"/>
    </row>
    <row r="12" spans="1:11" s="49" customFormat="1" ht="51.75" thickBot="1" x14ac:dyDescent="0.25">
      <c r="A12" s="47" t="s">
        <v>71</v>
      </c>
      <c r="B12" s="48" t="s">
        <v>72</v>
      </c>
      <c r="C12" s="48" t="s">
        <v>73</v>
      </c>
      <c r="D12" s="545" t="s">
        <v>74</v>
      </c>
      <c r="E12" s="545"/>
      <c r="F12" s="545"/>
      <c r="G12" s="545"/>
      <c r="H12" s="545"/>
      <c r="I12" s="47" t="s">
        <v>75</v>
      </c>
    </row>
    <row r="13" spans="1:11" s="52" customFormat="1" ht="12.75" thickBot="1" x14ac:dyDescent="0.25">
      <c r="A13" s="50">
        <v>1</v>
      </c>
      <c r="B13" s="50">
        <v>2</v>
      </c>
      <c r="C13" s="50">
        <v>3</v>
      </c>
      <c r="D13" s="546">
        <v>4</v>
      </c>
      <c r="E13" s="546"/>
      <c r="F13" s="546"/>
      <c r="G13" s="546"/>
      <c r="H13" s="546"/>
      <c r="I13" s="51">
        <v>5</v>
      </c>
    </row>
    <row r="14" spans="1:11" ht="17.25" thickBot="1" x14ac:dyDescent="0.25">
      <c r="A14" s="540" t="s">
        <v>76</v>
      </c>
      <c r="B14" s="541"/>
      <c r="C14" s="541"/>
      <c r="D14" s="541"/>
      <c r="E14" s="541"/>
      <c r="F14" s="541"/>
      <c r="G14" s="541"/>
      <c r="H14" s="541"/>
      <c r="I14" s="542"/>
    </row>
    <row r="15" spans="1:11" s="95" customFormat="1" ht="12.75" x14ac:dyDescent="0.2">
      <c r="A15" s="553">
        <v>1</v>
      </c>
      <c r="B15" s="556" t="s">
        <v>86</v>
      </c>
      <c r="C15" s="556" t="s">
        <v>77</v>
      </c>
      <c r="D15" s="559"/>
      <c r="E15" s="560"/>
      <c r="F15" s="560"/>
      <c r="G15" s="560"/>
      <c r="H15" s="561"/>
      <c r="I15" s="94"/>
    </row>
    <row r="16" spans="1:11" s="95" customFormat="1" ht="12.75" x14ac:dyDescent="0.2">
      <c r="A16" s="554"/>
      <c r="B16" s="557"/>
      <c r="C16" s="557"/>
      <c r="D16" s="562"/>
      <c r="E16" s="563"/>
      <c r="F16" s="563"/>
      <c r="G16" s="563"/>
      <c r="H16" s="564"/>
      <c r="I16" s="96"/>
      <c r="J16" s="97"/>
      <c r="K16" s="97"/>
    </row>
    <row r="17" spans="1:17" s="95" customFormat="1" ht="12.75" x14ac:dyDescent="0.2">
      <c r="A17" s="554"/>
      <c r="B17" s="557"/>
      <c r="C17" s="557"/>
      <c r="D17" s="562"/>
      <c r="E17" s="563"/>
      <c r="F17" s="563"/>
      <c r="G17" s="563"/>
      <c r="H17" s="564"/>
      <c r="I17" s="96"/>
      <c r="J17" s="97"/>
      <c r="K17" s="97"/>
    </row>
    <row r="18" spans="1:17" s="95" customFormat="1" ht="13.5" thickBot="1" x14ac:dyDescent="0.25">
      <c r="A18" s="555"/>
      <c r="B18" s="558"/>
      <c r="C18" s="558"/>
      <c r="D18" s="98">
        <v>1187</v>
      </c>
      <c r="E18" s="99" t="s">
        <v>78</v>
      </c>
      <c r="F18" s="99">
        <v>2</v>
      </c>
      <c r="G18" s="100"/>
      <c r="H18" s="101"/>
      <c r="I18" s="102">
        <f>PRODUCT(D18,F18)</f>
        <v>2374</v>
      </c>
      <c r="J18" s="97"/>
      <c r="K18" s="97"/>
    </row>
    <row r="19" spans="1:17" s="95" customFormat="1" ht="12.75" x14ac:dyDescent="0.2">
      <c r="A19" s="103">
        <v>2</v>
      </c>
      <c r="B19" s="92" t="s">
        <v>85</v>
      </c>
      <c r="C19" s="91" t="s">
        <v>88</v>
      </c>
      <c r="D19" s="104"/>
      <c r="E19" s="105"/>
      <c r="F19" s="105"/>
      <c r="G19" s="104"/>
      <c r="H19" s="106"/>
      <c r="I19" s="107"/>
      <c r="J19" s="97"/>
      <c r="K19" s="97"/>
    </row>
    <row r="20" spans="1:17" s="95" customFormat="1" ht="13.5" thickBot="1" x14ac:dyDescent="0.25">
      <c r="A20" s="108"/>
      <c r="B20" s="93" t="s">
        <v>87</v>
      </c>
      <c r="C20" s="109">
        <v>0.14000000000000001</v>
      </c>
      <c r="D20" s="100">
        <f>I18</f>
        <v>2374</v>
      </c>
      <c r="E20" s="99" t="s">
        <v>78</v>
      </c>
      <c r="F20" s="110">
        <v>0.14000000000000001</v>
      </c>
      <c r="G20" s="100"/>
      <c r="H20" s="101"/>
      <c r="I20" s="102">
        <f>I18*14%</f>
        <v>332.36</v>
      </c>
      <c r="J20" s="97"/>
      <c r="K20" s="97"/>
    </row>
    <row r="21" spans="1:17" s="112" customFormat="1" ht="13.5" thickBot="1" x14ac:dyDescent="0.25">
      <c r="A21" s="117"/>
      <c r="B21" s="123" t="s">
        <v>89</v>
      </c>
      <c r="C21" s="124"/>
      <c r="D21" s="124"/>
      <c r="E21" s="124"/>
      <c r="F21" s="124"/>
      <c r="G21" s="124"/>
      <c r="H21" s="125"/>
      <c r="I21" s="141">
        <f>I20+I18</f>
        <v>2706.36</v>
      </c>
      <c r="J21" s="111"/>
      <c r="K21" s="111"/>
      <c r="O21" s="95"/>
      <c r="P21" s="95"/>
      <c r="Q21" s="95"/>
    </row>
    <row r="22" spans="1:17" s="112" customFormat="1" ht="26.25" thickBot="1" x14ac:dyDescent="0.25">
      <c r="A22" s="130"/>
      <c r="B22" s="140" t="s">
        <v>104</v>
      </c>
      <c r="C22" s="131" t="s">
        <v>100</v>
      </c>
      <c r="D22" s="127">
        <f>I21</f>
        <v>2706.36</v>
      </c>
      <c r="E22" s="128" t="s">
        <v>78</v>
      </c>
      <c r="F22" s="128">
        <v>4.53</v>
      </c>
      <c r="G22" s="124"/>
      <c r="H22" s="125"/>
      <c r="I22" s="129">
        <f>ROUND(D22*F22,2)</f>
        <v>12259.81</v>
      </c>
      <c r="J22" s="111"/>
      <c r="K22" s="111"/>
      <c r="O22" s="95"/>
      <c r="P22" s="95"/>
      <c r="Q22" s="95"/>
    </row>
    <row r="23" spans="1:17" s="112" customFormat="1" ht="13.5" thickBot="1" x14ac:dyDescent="0.25">
      <c r="A23" s="119"/>
      <c r="B23" s="121"/>
      <c r="C23" s="122"/>
      <c r="D23" s="122"/>
      <c r="E23" s="122"/>
      <c r="F23" s="122"/>
      <c r="G23" s="122"/>
      <c r="H23" s="122"/>
      <c r="I23" s="120"/>
      <c r="J23" s="111"/>
      <c r="K23" s="111"/>
      <c r="O23" s="95"/>
      <c r="P23" s="95"/>
      <c r="Q23" s="95"/>
    </row>
    <row r="24" spans="1:17" ht="17.25" thickBot="1" x14ac:dyDescent="0.25">
      <c r="A24" s="540" t="s">
        <v>79</v>
      </c>
      <c r="B24" s="541"/>
      <c r="C24" s="541"/>
      <c r="D24" s="541"/>
      <c r="E24" s="541"/>
      <c r="F24" s="541"/>
      <c r="G24" s="541"/>
      <c r="H24" s="541"/>
      <c r="I24" s="542"/>
      <c r="O24" s="95"/>
      <c r="P24" s="95"/>
      <c r="Q24" s="95"/>
    </row>
    <row r="25" spans="1:17" s="49" customFormat="1" ht="143.25" customHeight="1" thickBot="1" x14ac:dyDescent="0.25">
      <c r="A25" s="54">
        <v>3</v>
      </c>
      <c r="B25" s="113" t="s">
        <v>107</v>
      </c>
      <c r="C25" s="114" t="s">
        <v>110</v>
      </c>
      <c r="D25" s="565" t="s">
        <v>111</v>
      </c>
      <c r="E25" s="566"/>
      <c r="F25" s="566"/>
      <c r="G25" s="566"/>
      <c r="H25" s="567"/>
      <c r="I25" s="115">
        <f>210976.72*0.097*0.2</f>
        <v>4092.9483680000008</v>
      </c>
      <c r="O25" s="112"/>
      <c r="P25" s="112"/>
      <c r="Q25" s="112"/>
    </row>
    <row r="26" spans="1:17" s="49" customFormat="1" ht="51.75" hidden="1" thickBot="1" x14ac:dyDescent="0.25">
      <c r="A26" s="57">
        <v>5</v>
      </c>
      <c r="B26" s="58" t="s">
        <v>80</v>
      </c>
      <c r="C26" s="56" t="s">
        <v>84</v>
      </c>
      <c r="D26" s="59">
        <v>1230</v>
      </c>
      <c r="E26" s="60" t="s">
        <v>78</v>
      </c>
      <c r="F26" s="60">
        <v>1</v>
      </c>
      <c r="G26" s="60" t="s">
        <v>78</v>
      </c>
      <c r="H26" s="61">
        <v>0</v>
      </c>
      <c r="I26" s="55">
        <f>PRODUCT(D26,F26,H26)</f>
        <v>0</v>
      </c>
      <c r="O26" s="112"/>
      <c r="P26" s="112"/>
      <c r="Q26" s="112"/>
    </row>
    <row r="27" spans="1:17" ht="17.25" thickBot="1" x14ac:dyDescent="0.25">
      <c r="A27" s="135"/>
      <c r="B27" s="136" t="s">
        <v>90</v>
      </c>
      <c r="C27" s="137"/>
      <c r="D27" s="137"/>
      <c r="E27" s="137"/>
      <c r="F27" s="137"/>
      <c r="G27" s="137"/>
      <c r="H27" s="138"/>
      <c r="I27" s="139">
        <f>SUM(I25:I26)</f>
        <v>4092.9483680000008</v>
      </c>
      <c r="J27" s="62"/>
      <c r="O27" s="112"/>
      <c r="P27" s="112"/>
      <c r="Q27" s="112"/>
    </row>
    <row r="28" spans="1:17" s="112" customFormat="1" ht="26.25" thickBot="1" x14ac:dyDescent="0.25">
      <c r="A28" s="130"/>
      <c r="B28" s="140" t="s">
        <v>105</v>
      </c>
      <c r="C28" s="131" t="s">
        <v>99</v>
      </c>
      <c r="D28" s="127">
        <f>I27</f>
        <v>4092.9483680000008</v>
      </c>
      <c r="E28" s="128" t="s">
        <v>78</v>
      </c>
      <c r="F28" s="128">
        <v>4.5999999999999996</v>
      </c>
      <c r="G28" s="124"/>
      <c r="H28" s="125"/>
      <c r="I28" s="129">
        <f>ROUND(D28*F28,2)</f>
        <v>18827.560000000001</v>
      </c>
      <c r="J28" s="111"/>
      <c r="K28" s="111"/>
      <c r="O28" s="31"/>
      <c r="P28" s="31"/>
      <c r="Q28" s="31"/>
    </row>
    <row r="29" spans="1:17" ht="17.25" thickBot="1" x14ac:dyDescent="0.25">
      <c r="A29" s="132"/>
      <c r="B29" s="132" t="s">
        <v>91</v>
      </c>
      <c r="C29" s="126"/>
      <c r="D29" s="133"/>
      <c r="E29" s="133"/>
      <c r="F29" s="133"/>
      <c r="G29" s="133"/>
      <c r="H29" s="133"/>
      <c r="I29" s="134">
        <f>I21+I27</f>
        <v>6799.3083680000009</v>
      </c>
      <c r="J29" s="62"/>
      <c r="O29" s="49"/>
      <c r="P29" s="49"/>
      <c r="Q29" s="49"/>
    </row>
    <row r="30" spans="1:17" ht="16.5" customHeight="1" thickBot="1" x14ac:dyDescent="0.25">
      <c r="A30" s="132"/>
      <c r="B30" s="132" t="s">
        <v>97</v>
      </c>
      <c r="C30" s="126"/>
      <c r="D30" s="133"/>
      <c r="E30" s="133"/>
      <c r="F30" s="133"/>
      <c r="G30" s="133"/>
      <c r="H30" s="133"/>
      <c r="I30" s="134">
        <f>I28+I22</f>
        <v>31087.370000000003</v>
      </c>
      <c r="J30" s="62"/>
      <c r="O30" s="49"/>
      <c r="P30" s="49"/>
      <c r="Q30" s="49"/>
    </row>
    <row r="31" spans="1:17" ht="17.25" hidden="1" thickBot="1" x14ac:dyDescent="0.25">
      <c r="A31" s="132"/>
      <c r="B31" s="132" t="s">
        <v>97</v>
      </c>
      <c r="C31" s="126"/>
      <c r="D31" s="147">
        <f>I30</f>
        <v>31087.370000000003</v>
      </c>
      <c r="E31" s="133" t="s">
        <v>78</v>
      </c>
      <c r="F31" s="133">
        <v>1</v>
      </c>
      <c r="G31" s="133"/>
      <c r="H31" s="133"/>
      <c r="I31" s="134">
        <f>I30*F31</f>
        <v>31087.370000000003</v>
      </c>
    </row>
    <row r="32" spans="1:17" s="49" customFormat="1" ht="12.75" hidden="1" x14ac:dyDescent="0.2">
      <c r="B32" s="53" t="s">
        <v>81</v>
      </c>
      <c r="C32" s="53"/>
      <c r="E32" s="49" t="s">
        <v>61</v>
      </c>
      <c r="H32" s="53"/>
      <c r="I32" s="53"/>
      <c r="O32" s="112"/>
      <c r="P32" s="112"/>
      <c r="Q32" s="112"/>
    </row>
    <row r="33" spans="1:17" s="49" customFormat="1" hidden="1" x14ac:dyDescent="0.2">
      <c r="A33" s="63"/>
      <c r="B33" s="63"/>
      <c r="C33" s="63"/>
      <c r="E33" s="64"/>
      <c r="F33" s="64"/>
      <c r="G33" s="64"/>
      <c r="I33" s="65"/>
      <c r="O33" s="31"/>
      <c r="P33" s="31"/>
      <c r="Q33" s="31"/>
    </row>
    <row r="34" spans="1:17" s="66" customFormat="1" hidden="1" x14ac:dyDescent="0.2">
      <c r="B34" s="67" t="s">
        <v>59</v>
      </c>
      <c r="C34" s="68"/>
      <c r="E34" s="67" t="s">
        <v>62</v>
      </c>
      <c r="F34" s="67"/>
      <c r="G34" s="67"/>
      <c r="H34" s="68"/>
      <c r="I34" s="68"/>
      <c r="O34" s="31"/>
      <c r="P34" s="31"/>
      <c r="Q34" s="31"/>
    </row>
    <row r="35" spans="1:17" s="66" customFormat="1" hidden="1" x14ac:dyDescent="0.2">
      <c r="A35" s="69"/>
      <c r="B35" s="69"/>
      <c r="C35" s="552"/>
      <c r="D35" s="552"/>
      <c r="E35" s="552"/>
      <c r="F35" s="69"/>
      <c r="G35" s="69"/>
      <c r="H35" s="70"/>
      <c r="I35" s="70"/>
      <c r="O35" s="31"/>
      <c r="P35" s="31"/>
      <c r="Q35" s="31"/>
    </row>
    <row r="36" spans="1:17" s="66" customFormat="1" ht="12.75" hidden="1" x14ac:dyDescent="0.2">
      <c r="B36" s="71" t="s">
        <v>60</v>
      </c>
      <c r="C36" s="72"/>
      <c r="D36" s="69"/>
      <c r="E36" s="69"/>
      <c r="F36" s="69"/>
      <c r="G36" s="69"/>
      <c r="H36" s="70"/>
      <c r="I36" s="70"/>
      <c r="O36" s="49"/>
      <c r="P36" s="49"/>
      <c r="Q36" s="49"/>
    </row>
    <row r="37" spans="1:17" s="49" customFormat="1" ht="12.75" hidden="1" x14ac:dyDescent="0.2">
      <c r="B37" s="73" t="s">
        <v>82</v>
      </c>
      <c r="E37" s="73" t="s">
        <v>63</v>
      </c>
      <c r="F37" s="73"/>
      <c r="G37" s="73"/>
      <c r="H37" s="74"/>
      <c r="I37" s="75"/>
    </row>
    <row r="38" spans="1:17" hidden="1" x14ac:dyDescent="0.2">
      <c r="B38" s="76"/>
      <c r="O38" s="66"/>
      <c r="P38" s="66"/>
      <c r="Q38" s="66"/>
    </row>
    <row r="39" spans="1:17" x14ac:dyDescent="0.25">
      <c r="I39" s="79"/>
      <c r="O39" s="66"/>
      <c r="P39" s="66"/>
      <c r="Q39" s="66"/>
    </row>
    <row r="40" spans="1:17" x14ac:dyDescent="0.2">
      <c r="O40" s="66"/>
      <c r="P40" s="66"/>
      <c r="Q40" s="66"/>
    </row>
    <row r="41" spans="1:17" x14ac:dyDescent="0.2">
      <c r="O41" s="49"/>
      <c r="P41" s="49"/>
      <c r="Q41" s="49"/>
    </row>
  </sheetData>
  <customSheetViews>
    <customSheetView guid="{50A09DFE-7CA2-49E8-A2AA-A24BA77A6AD6}" hiddenRows="1" state="hidden" topLeftCell="A16">
      <selection activeCell="O17" sqref="O17"/>
      <pageMargins left="0.7" right="0.7" top="0.75" bottom="0.75" header="0.3" footer="0.3"/>
      <pageSetup paperSize="9" orientation="portrait" r:id="rId1"/>
    </customSheetView>
    <customSheetView guid="{AD3841A1-3329-46E1-B561-1E12419BA1A0}" hiddenRows="1" state="hidden" topLeftCell="A16">
      <selection activeCell="O17" sqref="O17"/>
      <pageMargins left="0.7" right="0.7" top="0.75" bottom="0.75" header="0.3" footer="0.3"/>
      <pageSetup paperSize="9" orientation="portrait" r:id="rId2"/>
    </customSheetView>
    <customSheetView guid="{C4DB62A5-FF97-4A68-B80D-0FEA93520741}" hiddenRows="1" state="hidden" topLeftCell="A16">
      <selection activeCell="O17" sqref="O17"/>
      <pageMargins left="0.7" right="0.7" top="0.75" bottom="0.75" header="0.3" footer="0.3"/>
      <pageSetup paperSize="9" orientation="portrait" r:id="rId3"/>
    </customSheetView>
  </customSheetViews>
  <mergeCells count="18">
    <mergeCell ref="C35:E35"/>
    <mergeCell ref="A24:I24"/>
    <mergeCell ref="A15:A18"/>
    <mergeCell ref="B15:B18"/>
    <mergeCell ref="C15:C18"/>
    <mergeCell ref="D15:H17"/>
    <mergeCell ref="D25:H25"/>
    <mergeCell ref="D3:I3"/>
    <mergeCell ref="D4:I4"/>
    <mergeCell ref="B6:C6"/>
    <mergeCell ref="D6:I6"/>
    <mergeCell ref="A8:I8"/>
    <mergeCell ref="A9:I9"/>
    <mergeCell ref="A14:I14"/>
    <mergeCell ref="A10:I10"/>
    <mergeCell ref="A11:I11"/>
    <mergeCell ref="D12:H12"/>
    <mergeCell ref="D13:H13"/>
  </mergeCells>
  <pageMargins left="0.7" right="0.7" top="0.75" bottom="0.75" header="0.3" footer="0.3"/>
  <pageSetup paperSize="9" orientation="portrait"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showOutlineSymbols="0" showWhiteSpace="0" workbookViewId="0">
      <selection activeCell="C15" sqref="C15:I15"/>
    </sheetView>
  </sheetViews>
  <sheetFormatPr defaultColWidth="9" defaultRowHeight="14.25" x14ac:dyDescent="0.2"/>
  <cols>
    <col min="1" max="1" width="8" style="4" bestFit="1" customWidth="1"/>
    <col min="2" max="2" width="25" style="4" bestFit="1" customWidth="1"/>
    <col min="3" max="3" width="13" style="4" bestFit="1" customWidth="1"/>
    <col min="4" max="4" width="23" style="4" bestFit="1" customWidth="1"/>
    <col min="5" max="5" width="13" style="4" bestFit="1" customWidth="1"/>
    <col min="6" max="6" width="10" style="4" bestFit="1" customWidth="1"/>
    <col min="7" max="7" width="13" style="4" bestFit="1" customWidth="1"/>
    <col min="8" max="8" width="16" style="4" bestFit="1" customWidth="1"/>
    <col min="9" max="9" width="14" style="4" bestFit="1" customWidth="1"/>
    <col min="10" max="10" width="13" style="4" bestFit="1" customWidth="1"/>
    <col min="11" max="11" width="22" style="4" bestFit="1" customWidth="1"/>
    <col min="12" max="12" width="13" style="4" bestFit="1" customWidth="1"/>
    <col min="13" max="13" width="10" style="4" bestFit="1" customWidth="1"/>
    <col min="14" max="14" width="13" style="4" bestFit="1" customWidth="1"/>
    <col min="15" max="15" width="16" style="4" bestFit="1" customWidth="1"/>
    <col min="16" max="16" width="14" style="4" bestFit="1" customWidth="1"/>
    <col min="17" max="17" width="8.375" style="4" bestFit="1" customWidth="1"/>
    <col min="18" max="18" width="15.625" style="4" bestFit="1" customWidth="1"/>
    <col min="19" max="16384" width="9" style="4"/>
  </cols>
  <sheetData>
    <row r="1" spans="1:16" x14ac:dyDescent="0.2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68" t="s">
        <v>1</v>
      </c>
      <c r="P1" s="568" t="s">
        <v>0</v>
      </c>
    </row>
    <row r="2" spans="1:16" x14ac:dyDescent="0.2">
      <c r="A2" s="5" t="s">
        <v>0</v>
      </c>
      <c r="B2" s="5" t="s">
        <v>0</v>
      </c>
      <c r="C2" s="5" t="s">
        <v>0</v>
      </c>
      <c r="D2" s="5" t="s">
        <v>0</v>
      </c>
      <c r="E2" s="5" t="s">
        <v>0</v>
      </c>
      <c r="F2" s="5" t="s">
        <v>0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  <c r="L2" s="5" t="s">
        <v>0</v>
      </c>
      <c r="M2" s="5" t="s">
        <v>0</v>
      </c>
      <c r="N2" s="5" t="s">
        <v>0</v>
      </c>
      <c r="O2" s="568" t="s">
        <v>2</v>
      </c>
      <c r="P2" s="568" t="s">
        <v>0</v>
      </c>
    </row>
    <row r="3" spans="1:16" x14ac:dyDescent="0.2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5" t="s">
        <v>0</v>
      </c>
      <c r="G3" s="5" t="s">
        <v>0</v>
      </c>
      <c r="H3" s="5" t="s">
        <v>0</v>
      </c>
      <c r="I3" s="5" t="s">
        <v>0</v>
      </c>
      <c r="J3" s="5" t="s">
        <v>0</v>
      </c>
      <c r="K3" s="5" t="s">
        <v>0</v>
      </c>
      <c r="L3" s="5" t="s">
        <v>0</v>
      </c>
      <c r="M3" s="5" t="s">
        <v>0</v>
      </c>
      <c r="N3" s="5" t="s">
        <v>0</v>
      </c>
      <c r="O3" s="568" t="s">
        <v>3</v>
      </c>
      <c r="P3" s="568" t="s">
        <v>0</v>
      </c>
    </row>
    <row r="4" spans="1:16" ht="45" customHeight="1" x14ac:dyDescent="0.2">
      <c r="A4" s="569" t="s">
        <v>4</v>
      </c>
      <c r="B4" s="570"/>
      <c r="C4" s="570"/>
      <c r="D4" s="570"/>
      <c r="E4" s="570"/>
      <c r="F4" s="570"/>
      <c r="G4" s="570"/>
      <c r="H4" s="570"/>
      <c r="I4" s="570"/>
      <c r="J4" s="570"/>
      <c r="K4" s="570"/>
      <c r="L4" s="570"/>
      <c r="M4" s="570"/>
      <c r="N4" s="570"/>
      <c r="O4" s="570"/>
      <c r="P4" s="570"/>
    </row>
    <row r="5" spans="1:16" x14ac:dyDescent="0.2">
      <c r="A5" s="4" t="s">
        <v>0</v>
      </c>
    </row>
    <row r="6" spans="1:16" x14ac:dyDescent="0.2">
      <c r="A6" s="571" t="s">
        <v>51</v>
      </c>
      <c r="B6" s="570"/>
      <c r="C6" s="570"/>
      <c r="D6" s="570"/>
      <c r="E6" s="570"/>
      <c r="F6" s="570"/>
      <c r="G6" s="570"/>
      <c r="H6" s="570"/>
      <c r="I6" s="570"/>
      <c r="J6" s="570"/>
      <c r="K6" s="570"/>
      <c r="L6" s="570"/>
      <c r="M6" s="570"/>
      <c r="N6" s="570"/>
      <c r="O6" s="570"/>
      <c r="P6" s="570"/>
    </row>
    <row r="7" spans="1:16" x14ac:dyDescent="0.2">
      <c r="A7" s="572" t="s">
        <v>5</v>
      </c>
      <c r="B7" s="570"/>
      <c r="C7" s="570"/>
      <c r="D7" s="570"/>
      <c r="E7" s="570"/>
      <c r="F7" s="570"/>
      <c r="G7" s="570"/>
      <c r="H7" s="570"/>
      <c r="I7" s="570"/>
      <c r="J7" s="570"/>
      <c r="K7" s="570"/>
      <c r="L7" s="570"/>
      <c r="M7" s="570"/>
      <c r="N7" s="570"/>
      <c r="O7" s="570"/>
      <c r="P7" s="570"/>
    </row>
    <row r="8" spans="1:16" x14ac:dyDescent="0.2">
      <c r="A8" s="571" t="s">
        <v>52</v>
      </c>
      <c r="B8" s="570"/>
      <c r="C8" s="570"/>
      <c r="D8" s="570"/>
      <c r="E8" s="570"/>
      <c r="F8" s="570"/>
      <c r="G8" s="570"/>
      <c r="H8" s="570"/>
      <c r="I8" s="570"/>
      <c r="J8" s="570"/>
      <c r="K8" s="570"/>
      <c r="L8" s="570"/>
      <c r="M8" s="570"/>
      <c r="N8" s="570"/>
      <c r="O8" s="570"/>
      <c r="P8" s="570"/>
    </row>
    <row r="9" spans="1:16" ht="45" customHeight="1" x14ac:dyDescent="0.2">
      <c r="A9" s="573" t="s">
        <v>53</v>
      </c>
      <c r="B9" s="570"/>
      <c r="C9" s="570"/>
      <c r="D9" s="570"/>
      <c r="E9" s="570"/>
      <c r="F9" s="570"/>
      <c r="G9" s="570"/>
      <c r="H9" s="570"/>
      <c r="I9" s="570"/>
      <c r="J9" s="570"/>
      <c r="K9" s="570"/>
      <c r="L9" s="570"/>
      <c r="M9" s="570"/>
      <c r="N9" s="570"/>
      <c r="O9" s="570"/>
      <c r="P9" s="570"/>
    </row>
    <row r="10" spans="1:16" x14ac:dyDescent="0.2">
      <c r="A10" s="573" t="s">
        <v>54</v>
      </c>
      <c r="B10" s="570"/>
      <c r="C10" s="570"/>
      <c r="D10" s="570"/>
      <c r="E10" s="570"/>
      <c r="F10" s="570"/>
      <c r="G10" s="570"/>
      <c r="H10" s="570"/>
      <c r="I10" s="570"/>
      <c r="J10" s="570"/>
      <c r="K10" s="570"/>
      <c r="L10" s="570"/>
      <c r="M10" s="570"/>
      <c r="N10" s="570"/>
      <c r="O10" s="570"/>
      <c r="P10" s="570"/>
    </row>
    <row r="11" spans="1:16" x14ac:dyDescent="0.2">
      <c r="A11" s="573" t="s">
        <v>55</v>
      </c>
      <c r="B11" s="570"/>
      <c r="C11" s="570"/>
      <c r="D11" s="570"/>
      <c r="E11" s="570"/>
      <c r="F11" s="570"/>
      <c r="G11" s="570"/>
      <c r="H11" s="570"/>
      <c r="I11" s="570"/>
      <c r="J11" s="570"/>
      <c r="K11" s="570"/>
      <c r="L11" s="570"/>
      <c r="M11" s="570"/>
      <c r="N11" s="570"/>
      <c r="O11" s="570"/>
      <c r="P11" s="570"/>
    </row>
    <row r="12" spans="1:16" x14ac:dyDescent="0.2">
      <c r="A12" s="572" t="s">
        <v>6</v>
      </c>
      <c r="B12" s="570"/>
      <c r="C12" s="570"/>
      <c r="D12" s="570"/>
      <c r="E12" s="570"/>
      <c r="F12" s="570"/>
      <c r="G12" s="570"/>
      <c r="H12" s="570"/>
      <c r="I12" s="570"/>
      <c r="J12" s="570"/>
      <c r="K12" s="570"/>
      <c r="L12" s="570"/>
      <c r="M12" s="570"/>
      <c r="N12" s="570"/>
      <c r="O12" s="570"/>
      <c r="P12" s="570"/>
    </row>
    <row r="13" spans="1:16" x14ac:dyDescent="0.2">
      <c r="A13" s="573" t="s">
        <v>56</v>
      </c>
      <c r="B13" s="570"/>
      <c r="C13" s="570"/>
      <c r="D13" s="570"/>
      <c r="E13" s="570"/>
      <c r="F13" s="570"/>
      <c r="G13" s="570"/>
      <c r="H13" s="570"/>
      <c r="I13" s="570"/>
      <c r="J13" s="570"/>
      <c r="K13" s="570"/>
      <c r="L13" s="570"/>
      <c r="M13" s="570"/>
      <c r="N13" s="570"/>
      <c r="O13" s="570"/>
      <c r="P13" s="570"/>
    </row>
    <row r="14" spans="1:16" x14ac:dyDescent="0.2">
      <c r="A14" s="571" t="s">
        <v>7</v>
      </c>
      <c r="B14" s="570"/>
      <c r="C14" s="570"/>
      <c r="D14" s="570"/>
      <c r="E14" s="570"/>
      <c r="F14" s="570"/>
      <c r="G14" s="570"/>
      <c r="H14" s="570"/>
      <c r="I14" s="570"/>
      <c r="J14" s="570"/>
      <c r="K14" s="570"/>
      <c r="L14" s="570"/>
      <c r="M14" s="570"/>
      <c r="N14" s="570"/>
      <c r="O14" s="570"/>
      <c r="P14" s="570"/>
    </row>
    <row r="15" spans="1:16" x14ac:dyDescent="0.2">
      <c r="A15" s="574" t="s">
        <v>8</v>
      </c>
      <c r="B15" s="574" t="s">
        <v>9</v>
      </c>
      <c r="C15" s="574" t="s">
        <v>10</v>
      </c>
      <c r="D15" s="574" t="s">
        <v>0</v>
      </c>
      <c r="E15" s="574" t="s">
        <v>0</v>
      </c>
      <c r="F15" s="574" t="s">
        <v>0</v>
      </c>
      <c r="G15" s="574" t="s">
        <v>0</v>
      </c>
      <c r="H15" s="574" t="s">
        <v>0</v>
      </c>
      <c r="I15" s="574" t="s">
        <v>0</v>
      </c>
      <c r="J15" s="574" t="s">
        <v>11</v>
      </c>
      <c r="K15" s="574" t="s">
        <v>0</v>
      </c>
      <c r="L15" s="574" t="s">
        <v>0</v>
      </c>
      <c r="M15" s="574" t="s">
        <v>0</v>
      </c>
      <c r="N15" s="574" t="s">
        <v>0</v>
      </c>
      <c r="O15" s="574" t="s">
        <v>0</v>
      </c>
      <c r="P15" s="574" t="s">
        <v>0</v>
      </c>
    </row>
    <row r="16" spans="1:16" ht="30" customHeight="1" x14ac:dyDescent="0.2">
      <c r="A16" s="574" t="s">
        <v>0</v>
      </c>
      <c r="B16" s="574" t="s">
        <v>0</v>
      </c>
      <c r="C16" s="574" t="s">
        <v>12</v>
      </c>
      <c r="D16" s="574" t="s">
        <v>0</v>
      </c>
      <c r="E16" s="574" t="s">
        <v>0</v>
      </c>
      <c r="F16" s="574" t="s">
        <v>0</v>
      </c>
      <c r="G16" s="574" t="s">
        <v>0</v>
      </c>
      <c r="H16" s="574" t="s">
        <v>0</v>
      </c>
      <c r="I16" s="574" t="s">
        <v>0</v>
      </c>
      <c r="J16" s="574" t="s">
        <v>57</v>
      </c>
      <c r="K16" s="574" t="s">
        <v>0</v>
      </c>
      <c r="L16" s="574" t="s">
        <v>0</v>
      </c>
      <c r="M16" s="574" t="s">
        <v>0</v>
      </c>
      <c r="N16" s="574" t="s">
        <v>0</v>
      </c>
      <c r="O16" s="574" t="s">
        <v>0</v>
      </c>
      <c r="P16" s="574" t="s">
        <v>0</v>
      </c>
    </row>
    <row r="17" spans="1:18" ht="30" customHeight="1" x14ac:dyDescent="0.2">
      <c r="A17" s="574" t="s">
        <v>0</v>
      </c>
      <c r="B17" s="574" t="s">
        <v>0</v>
      </c>
      <c r="C17" s="574" t="s">
        <v>13</v>
      </c>
      <c r="D17" s="574" t="s">
        <v>0</v>
      </c>
      <c r="E17" s="574" t="s">
        <v>0</v>
      </c>
      <c r="F17" s="574" t="s">
        <v>0</v>
      </c>
      <c r="G17" s="574" t="s">
        <v>14</v>
      </c>
      <c r="H17" s="574" t="s">
        <v>0</v>
      </c>
      <c r="I17" s="574" t="s">
        <v>0</v>
      </c>
      <c r="J17" s="574" t="s">
        <v>15</v>
      </c>
      <c r="K17" s="574" t="s">
        <v>0</v>
      </c>
      <c r="L17" s="574" t="s">
        <v>0</v>
      </c>
      <c r="M17" s="574" t="s">
        <v>0</v>
      </c>
      <c r="N17" s="574" t="s">
        <v>14</v>
      </c>
      <c r="O17" s="574" t="s">
        <v>0</v>
      </c>
      <c r="P17" s="574" t="s">
        <v>0</v>
      </c>
    </row>
    <row r="18" spans="1:18" ht="60" x14ac:dyDescent="0.2">
      <c r="A18" s="574" t="s">
        <v>0</v>
      </c>
      <c r="B18" s="574" t="s">
        <v>0</v>
      </c>
      <c r="C18" s="6" t="s">
        <v>16</v>
      </c>
      <c r="D18" s="6" t="s">
        <v>17</v>
      </c>
      <c r="E18" s="6" t="s">
        <v>18</v>
      </c>
      <c r="F18" s="6" t="s">
        <v>19</v>
      </c>
      <c r="G18" s="6" t="s">
        <v>20</v>
      </c>
      <c r="H18" s="6" t="s">
        <v>21</v>
      </c>
      <c r="I18" s="6" t="s">
        <v>22</v>
      </c>
      <c r="J18" s="6" t="s">
        <v>16</v>
      </c>
      <c r="K18" s="6" t="s">
        <v>17</v>
      </c>
      <c r="L18" s="6" t="s">
        <v>18</v>
      </c>
      <c r="M18" s="6" t="s">
        <v>19</v>
      </c>
      <c r="N18" s="6" t="s">
        <v>20</v>
      </c>
      <c r="O18" s="6" t="s">
        <v>21</v>
      </c>
      <c r="P18" s="6" t="s">
        <v>22</v>
      </c>
      <c r="Q18" s="6" t="s">
        <v>23</v>
      </c>
      <c r="R18" s="6" t="s">
        <v>24</v>
      </c>
    </row>
    <row r="19" spans="1:18" ht="15" x14ac:dyDescent="0.2">
      <c r="A19" s="6">
        <v>1</v>
      </c>
      <c r="B19" s="6">
        <v>2</v>
      </c>
      <c r="C19" s="6">
        <v>3</v>
      </c>
      <c r="D19" s="6">
        <v>4</v>
      </c>
      <c r="E19" s="6">
        <v>5</v>
      </c>
      <c r="F19" s="6">
        <v>6</v>
      </c>
      <c r="G19" s="6">
        <v>7</v>
      </c>
      <c r="H19" s="6">
        <v>8</v>
      </c>
      <c r="I19" s="6">
        <v>9</v>
      </c>
      <c r="J19" s="6">
        <v>10</v>
      </c>
      <c r="K19" s="6">
        <v>11</v>
      </c>
      <c r="L19" s="6">
        <v>12</v>
      </c>
      <c r="M19" s="6">
        <v>13</v>
      </c>
      <c r="N19" s="6">
        <v>14</v>
      </c>
      <c r="O19" s="6">
        <v>15</v>
      </c>
      <c r="P19" s="6">
        <v>16</v>
      </c>
    </row>
    <row r="20" spans="1:18" ht="50.1" customHeight="1" x14ac:dyDescent="0.2">
      <c r="A20" s="7" t="s">
        <v>0</v>
      </c>
      <c r="B20" s="7" t="s">
        <v>25</v>
      </c>
      <c r="C20" s="7" t="s">
        <v>0</v>
      </c>
      <c r="D20" s="7" t="s">
        <v>0</v>
      </c>
      <c r="E20" s="8" t="s">
        <v>0</v>
      </c>
      <c r="F20" s="7" t="s">
        <v>0</v>
      </c>
      <c r="G20" s="7" t="s">
        <v>0</v>
      </c>
      <c r="H20" s="9" t="s">
        <v>0</v>
      </c>
      <c r="I20" s="9" t="s">
        <v>26</v>
      </c>
      <c r="J20" s="7" t="s">
        <v>0</v>
      </c>
      <c r="K20" s="7" t="s">
        <v>0</v>
      </c>
      <c r="L20" s="8" t="s">
        <v>0</v>
      </c>
      <c r="M20" s="7" t="s">
        <v>0</v>
      </c>
      <c r="N20" s="7" t="s">
        <v>0</v>
      </c>
      <c r="O20" s="9" t="s">
        <v>0</v>
      </c>
      <c r="P20" s="9">
        <v>0</v>
      </c>
    </row>
  </sheetData>
  <customSheetViews>
    <customSheetView guid="{50A09DFE-7CA2-49E8-A2AA-A24BA77A6AD6}" outlineSymbols="0" state="hidden">
      <selection activeCell="C15" sqref="C15:I15"/>
      <pageMargins left="0.75" right="0.75" top="1" bottom="1" header="0.5" footer="0.5"/>
    </customSheetView>
    <customSheetView guid="{AD3841A1-3329-46E1-B561-1E12419BA1A0}" outlineSymbols="0" state="hidden">
      <selection activeCell="C15" sqref="C15:I15"/>
      <pageMargins left="0.75" right="0.75" top="1" bottom="1" header="0.5" footer="0.5"/>
    </customSheetView>
    <customSheetView guid="{C4DB62A5-FF97-4A68-B80D-0FEA93520741}" outlineSymbols="0" state="hidden">
      <selection activeCell="C15" sqref="C15:I15"/>
      <pageMargins left="0.75" right="0.75" top="1" bottom="1" header="0.5" footer="0.5"/>
    </customSheetView>
  </customSheetViews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V189"/>
  <sheetViews>
    <sheetView view="pageBreakPreview" zoomScaleNormal="100" zoomScaleSheetLayoutView="100" workbookViewId="0">
      <selection activeCell="B106" sqref="B106"/>
    </sheetView>
  </sheetViews>
  <sheetFormatPr defaultRowHeight="15.75" x14ac:dyDescent="0.25"/>
  <cols>
    <col min="1" max="1" width="3" style="464" customWidth="1"/>
    <col min="2" max="2" width="13.125" style="341" customWidth="1"/>
    <col min="3" max="3" width="10.125" style="341" customWidth="1"/>
    <col min="4" max="4" width="31.875" style="341" customWidth="1"/>
    <col min="5" max="5" width="26.375" style="465" customWidth="1"/>
    <col min="6" max="6" width="16.5" style="341" customWidth="1"/>
    <col min="7" max="7" width="8.75" style="341" customWidth="1"/>
    <col min="8" max="8" width="29.125" style="341" customWidth="1"/>
    <col min="9" max="9" width="10.625" style="466" customWidth="1"/>
    <col min="10" max="10" width="42.375" style="341" hidden="1" customWidth="1"/>
    <col min="11" max="12" width="9" style="341" hidden="1" customWidth="1"/>
    <col min="13" max="13" width="62.75" style="341" hidden="1" customWidth="1"/>
    <col min="14" max="62" width="9" style="341" hidden="1" customWidth="1"/>
    <col min="63" max="63" width="8.125" style="364" bestFit="1" customWidth="1"/>
    <col min="64" max="64" width="31.75" style="364" customWidth="1"/>
    <col min="65" max="104" width="9" style="364"/>
    <col min="105" max="16384" width="9" style="341"/>
  </cols>
  <sheetData>
    <row r="1" spans="1:256" s="342" customFormat="1" x14ac:dyDescent="0.25">
      <c r="A1" s="341"/>
      <c r="B1" s="341"/>
      <c r="C1" s="341"/>
      <c r="D1" s="341"/>
      <c r="F1" s="341"/>
      <c r="G1" s="341"/>
      <c r="H1" s="341"/>
      <c r="I1" s="343" t="s">
        <v>389</v>
      </c>
      <c r="J1" s="341"/>
      <c r="K1" s="341"/>
      <c r="L1" s="341"/>
      <c r="M1" s="341"/>
      <c r="N1" s="341"/>
      <c r="O1" s="341"/>
      <c r="P1" s="341"/>
      <c r="Q1" s="341"/>
      <c r="R1" s="341"/>
      <c r="S1" s="341"/>
      <c r="T1" s="341"/>
      <c r="U1" s="341"/>
      <c r="V1" s="341"/>
      <c r="W1" s="341"/>
      <c r="X1" s="341"/>
      <c r="Y1" s="341"/>
      <c r="Z1" s="341"/>
      <c r="AA1" s="341"/>
      <c r="AB1" s="341"/>
      <c r="AC1" s="341"/>
      <c r="AD1" s="341"/>
      <c r="AE1" s="341"/>
      <c r="AF1" s="341"/>
      <c r="AG1" s="341"/>
      <c r="AH1" s="341"/>
      <c r="AI1" s="341"/>
      <c r="AJ1" s="341"/>
      <c r="AK1" s="341"/>
      <c r="AL1" s="341"/>
      <c r="AM1" s="341"/>
      <c r="AN1" s="341"/>
      <c r="AO1" s="341"/>
      <c r="AP1" s="341"/>
      <c r="AQ1" s="341"/>
      <c r="AR1" s="341"/>
      <c r="AS1" s="341"/>
      <c r="AT1" s="341"/>
      <c r="AU1" s="341"/>
      <c r="AV1" s="341"/>
      <c r="AW1" s="341"/>
      <c r="AX1" s="341"/>
      <c r="AY1" s="341"/>
      <c r="AZ1" s="341"/>
      <c r="BA1" s="341"/>
      <c r="BB1" s="341"/>
      <c r="BC1" s="341"/>
      <c r="BD1" s="341"/>
      <c r="BE1" s="341"/>
      <c r="BF1" s="341"/>
      <c r="BG1" s="341"/>
      <c r="BH1" s="341"/>
      <c r="BI1" s="341"/>
      <c r="BJ1" s="341"/>
      <c r="BK1" s="341"/>
      <c r="BL1" s="341"/>
      <c r="BM1" s="341"/>
      <c r="BN1" s="341"/>
      <c r="BO1" s="341"/>
      <c r="BP1" s="341"/>
      <c r="BQ1" s="341"/>
      <c r="BR1" s="341"/>
      <c r="BS1" s="341"/>
      <c r="BT1" s="341"/>
      <c r="BU1" s="341"/>
      <c r="BV1" s="341"/>
      <c r="BW1" s="341"/>
      <c r="BX1" s="341"/>
      <c r="BY1" s="341"/>
      <c r="BZ1" s="341"/>
      <c r="CA1" s="341"/>
      <c r="CB1" s="341"/>
      <c r="CC1" s="341"/>
      <c r="CD1" s="341"/>
      <c r="CE1" s="341"/>
      <c r="CF1" s="341"/>
      <c r="CG1" s="341"/>
      <c r="CH1" s="341"/>
      <c r="CI1" s="341"/>
      <c r="CJ1" s="341"/>
      <c r="CK1" s="341"/>
      <c r="CL1" s="341"/>
      <c r="CM1" s="341"/>
      <c r="CN1" s="341"/>
      <c r="CO1" s="341"/>
      <c r="CP1" s="341"/>
      <c r="CQ1" s="341"/>
      <c r="CR1" s="341"/>
      <c r="CS1" s="341"/>
      <c r="CT1" s="341"/>
      <c r="CU1" s="341"/>
      <c r="CV1" s="341"/>
      <c r="CW1" s="341"/>
      <c r="CX1" s="341"/>
      <c r="CY1" s="341"/>
      <c r="CZ1" s="341"/>
      <c r="DA1" s="341"/>
      <c r="DB1" s="341"/>
      <c r="DC1" s="341"/>
      <c r="DD1" s="341"/>
      <c r="DE1" s="341"/>
      <c r="DF1" s="341"/>
      <c r="DG1" s="341"/>
      <c r="DH1" s="341"/>
      <c r="DI1" s="341"/>
      <c r="DJ1" s="341"/>
      <c r="DK1" s="341"/>
      <c r="DL1" s="341"/>
      <c r="DM1" s="341"/>
      <c r="DN1" s="341"/>
      <c r="DO1" s="341"/>
      <c r="DP1" s="341"/>
      <c r="DQ1" s="341"/>
      <c r="DR1" s="341"/>
      <c r="DS1" s="341"/>
      <c r="DT1" s="341"/>
      <c r="DU1" s="341"/>
      <c r="DV1" s="341"/>
      <c r="DW1" s="341"/>
      <c r="DX1" s="341"/>
      <c r="DY1" s="341"/>
      <c r="DZ1" s="341"/>
      <c r="EA1" s="341"/>
      <c r="EB1" s="341"/>
      <c r="EC1" s="341"/>
      <c r="ED1" s="341"/>
      <c r="EE1" s="341"/>
      <c r="EF1" s="341"/>
      <c r="EG1" s="341"/>
      <c r="EH1" s="341"/>
      <c r="EI1" s="341"/>
      <c r="EJ1" s="341"/>
      <c r="EK1" s="341"/>
      <c r="EL1" s="341"/>
      <c r="EM1" s="341"/>
      <c r="EN1" s="341"/>
      <c r="EO1" s="341"/>
      <c r="EP1" s="341"/>
      <c r="EQ1" s="341"/>
      <c r="ER1" s="341"/>
      <c r="ES1" s="341"/>
      <c r="ET1" s="341"/>
      <c r="EU1" s="341"/>
      <c r="EV1" s="341"/>
      <c r="EW1" s="341"/>
      <c r="EX1" s="341"/>
      <c r="EY1" s="341"/>
      <c r="EZ1" s="341"/>
      <c r="FA1" s="341"/>
      <c r="FB1" s="341"/>
      <c r="FC1" s="341"/>
      <c r="FD1" s="341"/>
      <c r="FE1" s="341"/>
      <c r="FF1" s="341"/>
      <c r="FG1" s="341"/>
      <c r="FH1" s="341"/>
      <c r="FI1" s="341"/>
      <c r="FJ1" s="341"/>
      <c r="FK1" s="341"/>
      <c r="FL1" s="341"/>
      <c r="FM1" s="341"/>
      <c r="FN1" s="341"/>
      <c r="FO1" s="341"/>
      <c r="FP1" s="341"/>
      <c r="FQ1" s="341"/>
      <c r="FR1" s="341"/>
      <c r="FS1" s="341"/>
      <c r="FT1" s="341"/>
      <c r="FU1" s="341"/>
      <c r="FV1" s="341"/>
      <c r="FW1" s="341"/>
      <c r="FX1" s="341"/>
      <c r="FY1" s="341"/>
      <c r="FZ1" s="341"/>
      <c r="GA1" s="341"/>
      <c r="GB1" s="341"/>
      <c r="GC1" s="341"/>
      <c r="GD1" s="341"/>
      <c r="GE1" s="341"/>
      <c r="GF1" s="341"/>
      <c r="GG1" s="341"/>
      <c r="GH1" s="341"/>
      <c r="GI1" s="341"/>
      <c r="GJ1" s="341"/>
      <c r="GK1" s="341"/>
      <c r="GL1" s="341"/>
      <c r="GM1" s="341"/>
      <c r="GN1" s="341"/>
      <c r="GO1" s="341"/>
      <c r="GP1" s="341"/>
      <c r="GQ1" s="341"/>
      <c r="GR1" s="341"/>
      <c r="GS1" s="341"/>
      <c r="GT1" s="341"/>
      <c r="GU1" s="341"/>
      <c r="GV1" s="341"/>
      <c r="GW1" s="341"/>
      <c r="GX1" s="341"/>
      <c r="GY1" s="341"/>
      <c r="GZ1" s="341"/>
      <c r="HA1" s="341"/>
      <c r="HB1" s="341"/>
      <c r="HC1" s="341"/>
      <c r="HD1" s="341"/>
      <c r="HE1" s="341"/>
      <c r="HF1" s="341"/>
      <c r="HG1" s="341"/>
      <c r="HH1" s="341"/>
      <c r="HI1" s="341"/>
      <c r="HJ1" s="341"/>
      <c r="HK1" s="341"/>
      <c r="HL1" s="341"/>
      <c r="HM1" s="341"/>
      <c r="HN1" s="341"/>
      <c r="HO1" s="341"/>
      <c r="HP1" s="341"/>
      <c r="HQ1" s="341"/>
      <c r="HR1" s="341"/>
      <c r="HS1" s="341"/>
      <c r="HT1" s="341"/>
      <c r="HU1" s="341"/>
      <c r="HV1" s="341"/>
      <c r="HW1" s="341"/>
      <c r="HX1" s="341"/>
      <c r="HY1" s="341"/>
      <c r="HZ1" s="341"/>
      <c r="IA1" s="341"/>
      <c r="IB1" s="341"/>
      <c r="IC1" s="341"/>
      <c r="ID1" s="341"/>
      <c r="IE1" s="341"/>
      <c r="IF1" s="341"/>
      <c r="IG1" s="341"/>
      <c r="IH1" s="341"/>
      <c r="II1" s="341"/>
      <c r="IJ1" s="341"/>
      <c r="IK1" s="341"/>
      <c r="IL1" s="341"/>
      <c r="IM1" s="341"/>
      <c r="IN1" s="341"/>
      <c r="IO1" s="341"/>
      <c r="IP1" s="341"/>
      <c r="IQ1" s="341"/>
      <c r="IR1" s="341"/>
      <c r="IS1" s="341"/>
      <c r="IT1" s="341"/>
      <c r="IU1" s="341"/>
      <c r="IV1" s="341"/>
    </row>
    <row r="2" spans="1:256" s="346" customFormat="1" ht="16.5" hidden="1" customHeight="1" x14ac:dyDescent="0.25">
      <c r="A2" s="341"/>
      <c r="B2" s="344" t="s">
        <v>65</v>
      </c>
      <c r="C2" s="345"/>
      <c r="D2" s="341"/>
      <c r="F2" s="341"/>
      <c r="G2" s="347"/>
      <c r="H2" s="341"/>
      <c r="I2" s="348" t="s">
        <v>66</v>
      </c>
      <c r="J2" s="341"/>
      <c r="K2" s="341"/>
      <c r="L2" s="341"/>
      <c r="M2" s="341"/>
      <c r="N2" s="341"/>
      <c r="O2" s="341"/>
      <c r="P2" s="341"/>
      <c r="Q2" s="341"/>
      <c r="R2" s="341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341"/>
      <c r="AJ2" s="341"/>
      <c r="AK2" s="341"/>
      <c r="AL2" s="341"/>
      <c r="AM2" s="341"/>
      <c r="AN2" s="341"/>
      <c r="AO2" s="341"/>
      <c r="AP2" s="341"/>
      <c r="AQ2" s="341"/>
      <c r="AR2" s="341"/>
      <c r="AS2" s="341"/>
      <c r="AT2" s="341"/>
      <c r="AU2" s="341"/>
      <c r="AV2" s="341"/>
      <c r="AW2" s="341"/>
      <c r="AX2" s="341"/>
      <c r="AY2" s="341"/>
      <c r="AZ2" s="341"/>
      <c r="BA2" s="341"/>
      <c r="BB2" s="341"/>
      <c r="BC2" s="341"/>
      <c r="BD2" s="341"/>
      <c r="BE2" s="341"/>
      <c r="BF2" s="341"/>
      <c r="BG2" s="341"/>
      <c r="BH2" s="341"/>
      <c r="BI2" s="341"/>
      <c r="BJ2" s="341"/>
      <c r="BK2" s="341"/>
      <c r="BL2" s="341"/>
      <c r="BM2" s="341"/>
      <c r="BN2" s="341"/>
      <c r="BO2" s="341"/>
      <c r="BP2" s="341"/>
      <c r="BQ2" s="341"/>
      <c r="BR2" s="341"/>
      <c r="BS2" s="341"/>
      <c r="BT2" s="341"/>
      <c r="BU2" s="341"/>
      <c r="BV2" s="341"/>
      <c r="BW2" s="341"/>
      <c r="BX2" s="341"/>
      <c r="BY2" s="341"/>
      <c r="BZ2" s="341"/>
      <c r="CA2" s="341"/>
      <c r="CB2" s="341"/>
      <c r="CC2" s="341"/>
      <c r="CD2" s="341"/>
      <c r="CE2" s="341"/>
      <c r="CF2" s="341"/>
      <c r="CG2" s="341"/>
      <c r="CH2" s="341"/>
      <c r="CI2" s="341"/>
      <c r="CJ2" s="341"/>
      <c r="CK2" s="341"/>
      <c r="CL2" s="341"/>
      <c r="CM2" s="341"/>
      <c r="CN2" s="341"/>
      <c r="CO2" s="341"/>
      <c r="CP2" s="341"/>
      <c r="CQ2" s="341"/>
      <c r="CR2" s="341"/>
      <c r="CS2" s="341"/>
      <c r="CT2" s="341"/>
      <c r="CU2" s="341"/>
      <c r="CV2" s="341"/>
      <c r="CW2" s="341"/>
      <c r="CX2" s="341"/>
      <c r="CY2" s="341"/>
      <c r="CZ2" s="341"/>
      <c r="DA2" s="341"/>
      <c r="DB2" s="341"/>
      <c r="DC2" s="341"/>
      <c r="DD2" s="341"/>
      <c r="DE2" s="341"/>
      <c r="DF2" s="341"/>
      <c r="DG2" s="341"/>
      <c r="DH2" s="341"/>
      <c r="DI2" s="341"/>
      <c r="DJ2" s="341"/>
      <c r="DK2" s="341"/>
      <c r="DL2" s="341"/>
      <c r="DM2" s="341"/>
      <c r="DN2" s="341"/>
      <c r="DO2" s="341"/>
      <c r="DP2" s="341"/>
      <c r="DQ2" s="341"/>
      <c r="DR2" s="341"/>
      <c r="DS2" s="341"/>
      <c r="DT2" s="341"/>
      <c r="DU2" s="341"/>
      <c r="DV2" s="341"/>
      <c r="DW2" s="341"/>
      <c r="DX2" s="341"/>
      <c r="DY2" s="341"/>
      <c r="DZ2" s="341"/>
      <c r="EA2" s="341"/>
      <c r="EB2" s="341"/>
      <c r="EC2" s="341"/>
      <c r="ED2" s="341"/>
      <c r="EE2" s="341"/>
      <c r="EF2" s="341"/>
      <c r="EG2" s="341"/>
      <c r="EH2" s="341"/>
      <c r="EI2" s="341"/>
      <c r="EJ2" s="341"/>
      <c r="EK2" s="341"/>
      <c r="EL2" s="341"/>
      <c r="EM2" s="341"/>
      <c r="EN2" s="341"/>
      <c r="EO2" s="341"/>
      <c r="EP2" s="341"/>
      <c r="EQ2" s="341"/>
      <c r="ER2" s="341"/>
      <c r="ES2" s="341"/>
      <c r="ET2" s="341"/>
      <c r="EU2" s="341"/>
      <c r="EV2" s="341"/>
      <c r="EW2" s="341"/>
      <c r="EX2" s="341"/>
      <c r="EY2" s="341"/>
      <c r="EZ2" s="341"/>
      <c r="FA2" s="341"/>
      <c r="FB2" s="341"/>
      <c r="FC2" s="341"/>
      <c r="FD2" s="341"/>
      <c r="FE2" s="341"/>
      <c r="FF2" s="341"/>
      <c r="FG2" s="341"/>
      <c r="FH2" s="341"/>
      <c r="FI2" s="341"/>
      <c r="FJ2" s="341"/>
      <c r="FK2" s="341"/>
      <c r="FL2" s="341"/>
      <c r="FM2" s="341"/>
      <c r="FN2" s="341"/>
      <c r="FO2" s="341"/>
      <c r="FP2" s="341"/>
      <c r="FQ2" s="341"/>
      <c r="FR2" s="341"/>
      <c r="FS2" s="341"/>
      <c r="FT2" s="341"/>
      <c r="FU2" s="341"/>
      <c r="FV2" s="341"/>
      <c r="FW2" s="341"/>
      <c r="FX2" s="341"/>
      <c r="FY2" s="341"/>
      <c r="FZ2" s="341"/>
      <c r="GA2" s="341"/>
      <c r="GB2" s="341"/>
      <c r="GC2" s="341"/>
      <c r="GD2" s="341"/>
      <c r="GE2" s="341"/>
      <c r="GF2" s="341"/>
      <c r="GG2" s="341"/>
      <c r="GH2" s="341"/>
      <c r="GI2" s="341"/>
      <c r="GJ2" s="341"/>
      <c r="GK2" s="341"/>
      <c r="GL2" s="341"/>
      <c r="GM2" s="341"/>
      <c r="GN2" s="341"/>
      <c r="GO2" s="341"/>
      <c r="GP2" s="341"/>
      <c r="GQ2" s="341"/>
      <c r="GR2" s="341"/>
      <c r="GS2" s="341"/>
      <c r="GT2" s="341"/>
      <c r="GU2" s="341"/>
      <c r="GV2" s="341"/>
      <c r="GW2" s="341"/>
      <c r="GX2" s="341"/>
      <c r="GY2" s="341"/>
      <c r="GZ2" s="341"/>
      <c r="HA2" s="341"/>
      <c r="HB2" s="341"/>
      <c r="HC2" s="341"/>
      <c r="HD2" s="341"/>
      <c r="HE2" s="341"/>
      <c r="HF2" s="341"/>
      <c r="HG2" s="341"/>
      <c r="HH2" s="341"/>
      <c r="HI2" s="341"/>
      <c r="HJ2" s="341"/>
      <c r="HK2" s="341"/>
      <c r="HL2" s="341"/>
      <c r="HM2" s="341"/>
      <c r="HN2" s="341"/>
      <c r="HO2" s="341"/>
      <c r="HP2" s="341"/>
      <c r="HQ2" s="341"/>
      <c r="HR2" s="341"/>
      <c r="HS2" s="341"/>
      <c r="HT2" s="341"/>
      <c r="HU2" s="341"/>
      <c r="HV2" s="341"/>
      <c r="HW2" s="341"/>
      <c r="HX2" s="341"/>
      <c r="HY2" s="341"/>
      <c r="HZ2" s="341"/>
      <c r="IA2" s="341"/>
      <c r="IB2" s="341"/>
      <c r="IC2" s="341"/>
      <c r="ID2" s="341"/>
      <c r="IE2" s="341"/>
      <c r="IF2" s="341"/>
      <c r="IG2" s="341"/>
      <c r="IH2" s="341"/>
      <c r="II2" s="341"/>
      <c r="IJ2" s="341"/>
      <c r="IK2" s="341"/>
      <c r="IL2" s="341"/>
      <c r="IM2" s="341"/>
      <c r="IN2" s="341"/>
      <c r="IO2" s="341"/>
      <c r="IP2" s="341"/>
      <c r="IQ2" s="341"/>
      <c r="IR2" s="341"/>
      <c r="IS2" s="341"/>
      <c r="IT2" s="341"/>
      <c r="IU2" s="341"/>
      <c r="IV2" s="341"/>
    </row>
    <row r="3" spans="1:256" s="346" customFormat="1" ht="16.5" hidden="1" customHeight="1" x14ac:dyDescent="0.25">
      <c r="A3" s="341"/>
      <c r="B3" s="349"/>
      <c r="C3" s="345"/>
      <c r="D3" s="341"/>
      <c r="F3" s="350"/>
      <c r="G3" s="350"/>
      <c r="H3" s="350"/>
      <c r="I3" s="351" t="s">
        <v>212</v>
      </c>
      <c r="J3" s="350"/>
      <c r="K3" s="341"/>
      <c r="L3" s="341"/>
      <c r="M3" s="341"/>
      <c r="N3" s="341"/>
      <c r="O3" s="341"/>
      <c r="P3" s="341"/>
      <c r="Q3" s="341"/>
      <c r="R3" s="341"/>
      <c r="S3" s="341"/>
      <c r="T3" s="341"/>
      <c r="U3" s="341"/>
      <c r="V3" s="341"/>
      <c r="W3" s="341"/>
      <c r="X3" s="341"/>
      <c r="Y3" s="341"/>
      <c r="Z3" s="341"/>
      <c r="AA3" s="341"/>
      <c r="AB3" s="341"/>
      <c r="AC3" s="341"/>
      <c r="AD3" s="341"/>
      <c r="AE3" s="341"/>
      <c r="AF3" s="341"/>
      <c r="AG3" s="341"/>
      <c r="AH3" s="341"/>
      <c r="AI3" s="341"/>
      <c r="AJ3" s="341"/>
      <c r="AK3" s="341"/>
      <c r="AL3" s="341"/>
      <c r="AM3" s="341"/>
      <c r="AN3" s="341"/>
      <c r="AO3" s="341"/>
      <c r="AP3" s="341"/>
      <c r="AQ3" s="341"/>
      <c r="AR3" s="341"/>
      <c r="AS3" s="341"/>
      <c r="AT3" s="341"/>
      <c r="AU3" s="341"/>
      <c r="AV3" s="341"/>
      <c r="AW3" s="341"/>
      <c r="AX3" s="341"/>
      <c r="AY3" s="341"/>
      <c r="AZ3" s="341"/>
      <c r="BA3" s="341"/>
      <c r="BB3" s="341"/>
      <c r="BC3" s="341"/>
      <c r="BD3" s="341"/>
      <c r="BE3" s="341"/>
      <c r="BF3" s="341"/>
      <c r="BG3" s="341"/>
      <c r="BH3" s="341"/>
      <c r="BI3" s="341"/>
      <c r="BJ3" s="341"/>
      <c r="BK3" s="341"/>
      <c r="BL3" s="341"/>
      <c r="BM3" s="341"/>
      <c r="BN3" s="341"/>
      <c r="BO3" s="341"/>
      <c r="BP3" s="341"/>
      <c r="BQ3" s="341"/>
      <c r="BR3" s="341"/>
      <c r="BS3" s="341"/>
      <c r="BT3" s="341"/>
      <c r="BU3" s="341"/>
      <c r="BV3" s="341"/>
      <c r="BW3" s="341"/>
      <c r="BX3" s="341"/>
      <c r="BY3" s="341"/>
      <c r="BZ3" s="341"/>
      <c r="CA3" s="341"/>
      <c r="CB3" s="341"/>
      <c r="CC3" s="341"/>
      <c r="CD3" s="341"/>
      <c r="CE3" s="341"/>
      <c r="CF3" s="341"/>
      <c r="CG3" s="341"/>
      <c r="CH3" s="341"/>
      <c r="CI3" s="341"/>
      <c r="CJ3" s="341"/>
      <c r="CK3" s="341"/>
      <c r="CL3" s="341"/>
      <c r="CM3" s="341"/>
      <c r="CN3" s="341"/>
      <c r="CO3" s="341"/>
      <c r="CP3" s="341"/>
      <c r="CQ3" s="341"/>
      <c r="CR3" s="341"/>
      <c r="CS3" s="341"/>
      <c r="CT3" s="341"/>
      <c r="CU3" s="341"/>
      <c r="CV3" s="341"/>
      <c r="CW3" s="341"/>
      <c r="CX3" s="341"/>
      <c r="CY3" s="341"/>
      <c r="CZ3" s="341"/>
      <c r="DA3" s="341"/>
      <c r="DB3" s="341"/>
      <c r="DC3" s="341"/>
      <c r="DD3" s="341"/>
      <c r="DE3" s="341"/>
      <c r="DF3" s="341"/>
      <c r="DG3" s="341"/>
      <c r="DH3" s="341"/>
      <c r="DI3" s="341"/>
      <c r="DJ3" s="341"/>
      <c r="DK3" s="341"/>
      <c r="DL3" s="341"/>
      <c r="DM3" s="341"/>
      <c r="DN3" s="341"/>
      <c r="DO3" s="341"/>
      <c r="DP3" s="341"/>
      <c r="DQ3" s="341"/>
      <c r="DR3" s="341"/>
      <c r="DS3" s="341"/>
      <c r="DT3" s="341"/>
      <c r="DU3" s="341"/>
      <c r="DV3" s="341"/>
      <c r="DW3" s="341"/>
      <c r="DX3" s="341"/>
      <c r="DY3" s="341"/>
      <c r="DZ3" s="341"/>
      <c r="EA3" s="341"/>
      <c r="EB3" s="341"/>
      <c r="EC3" s="341"/>
      <c r="ED3" s="341"/>
      <c r="EE3" s="341"/>
      <c r="EF3" s="341"/>
      <c r="EG3" s="341"/>
      <c r="EH3" s="341"/>
      <c r="EI3" s="341"/>
      <c r="EJ3" s="341"/>
      <c r="EK3" s="341"/>
      <c r="EL3" s="341"/>
      <c r="EM3" s="341"/>
      <c r="EN3" s="341"/>
      <c r="EO3" s="341"/>
      <c r="EP3" s="341"/>
      <c r="EQ3" s="341"/>
      <c r="ER3" s="341"/>
      <c r="ES3" s="341"/>
      <c r="ET3" s="341"/>
      <c r="EU3" s="341"/>
      <c r="EV3" s="341"/>
      <c r="EW3" s="341"/>
      <c r="EX3" s="341"/>
      <c r="EY3" s="341"/>
      <c r="EZ3" s="341"/>
      <c r="FA3" s="341"/>
      <c r="FB3" s="341"/>
      <c r="FC3" s="341"/>
      <c r="FD3" s="341"/>
      <c r="FE3" s="341"/>
      <c r="FF3" s="341"/>
      <c r="FG3" s="341"/>
      <c r="FH3" s="341"/>
      <c r="FI3" s="341"/>
      <c r="FJ3" s="341"/>
      <c r="FK3" s="341"/>
      <c r="FL3" s="341"/>
      <c r="FM3" s="341"/>
      <c r="FN3" s="341"/>
      <c r="FO3" s="341"/>
      <c r="FP3" s="341"/>
      <c r="FQ3" s="341"/>
      <c r="FR3" s="341"/>
      <c r="FS3" s="341"/>
      <c r="FT3" s="341"/>
      <c r="FU3" s="341"/>
      <c r="FV3" s="341"/>
      <c r="FW3" s="341"/>
      <c r="FX3" s="341"/>
      <c r="FY3" s="341"/>
      <c r="FZ3" s="341"/>
      <c r="GA3" s="341"/>
      <c r="GB3" s="341"/>
      <c r="GC3" s="341"/>
      <c r="GD3" s="341"/>
      <c r="GE3" s="341"/>
      <c r="GF3" s="341"/>
      <c r="GG3" s="341"/>
      <c r="GH3" s="341"/>
      <c r="GI3" s="341"/>
      <c r="GJ3" s="341"/>
      <c r="GK3" s="341"/>
      <c r="GL3" s="341"/>
      <c r="GM3" s="341"/>
      <c r="GN3" s="341"/>
      <c r="GO3" s="341"/>
      <c r="GP3" s="341"/>
      <c r="GQ3" s="341"/>
      <c r="GR3" s="341"/>
      <c r="GS3" s="341"/>
      <c r="GT3" s="341"/>
      <c r="GU3" s="341"/>
      <c r="GV3" s="341"/>
      <c r="GW3" s="341"/>
      <c r="GX3" s="341"/>
      <c r="GY3" s="341"/>
      <c r="GZ3" s="341"/>
      <c r="HA3" s="341"/>
      <c r="HB3" s="341"/>
      <c r="HC3" s="341"/>
      <c r="HD3" s="341"/>
      <c r="HE3" s="341"/>
      <c r="HF3" s="341"/>
      <c r="HG3" s="341"/>
      <c r="HH3" s="341"/>
      <c r="HI3" s="341"/>
      <c r="HJ3" s="341"/>
      <c r="HK3" s="341"/>
      <c r="HL3" s="341"/>
      <c r="HM3" s="341"/>
      <c r="HN3" s="341"/>
      <c r="HO3" s="341"/>
      <c r="HP3" s="341"/>
      <c r="HQ3" s="341"/>
      <c r="HR3" s="341"/>
      <c r="HS3" s="341"/>
      <c r="HT3" s="341"/>
      <c r="HU3" s="341"/>
      <c r="HV3" s="341"/>
      <c r="HW3" s="341"/>
      <c r="HX3" s="341"/>
      <c r="HY3" s="341"/>
      <c r="HZ3" s="341"/>
      <c r="IA3" s="341"/>
      <c r="IB3" s="341"/>
      <c r="IC3" s="341"/>
      <c r="ID3" s="341"/>
      <c r="IE3" s="341"/>
      <c r="IF3" s="341"/>
      <c r="IG3" s="341"/>
      <c r="IH3" s="341"/>
      <c r="II3" s="341"/>
      <c r="IJ3" s="341"/>
      <c r="IK3" s="341"/>
      <c r="IL3" s="341"/>
      <c r="IM3" s="341"/>
      <c r="IN3" s="341"/>
      <c r="IO3" s="341"/>
      <c r="IP3" s="341"/>
      <c r="IQ3" s="341"/>
      <c r="IR3" s="341"/>
      <c r="IS3" s="341"/>
      <c r="IT3" s="341"/>
      <c r="IU3" s="341"/>
      <c r="IV3" s="341"/>
    </row>
    <row r="4" spans="1:256" s="346" customFormat="1" ht="16.5" hidden="1" customHeight="1" x14ac:dyDescent="0.25">
      <c r="A4" s="341"/>
      <c r="B4" s="352"/>
      <c r="C4" s="345"/>
      <c r="D4" s="341"/>
      <c r="F4" s="350"/>
      <c r="G4" s="350"/>
      <c r="H4" s="350"/>
      <c r="I4" s="351" t="s">
        <v>213</v>
      </c>
      <c r="J4" s="350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1"/>
      <c r="Z4" s="341"/>
      <c r="AA4" s="341"/>
      <c r="AB4" s="341"/>
      <c r="AC4" s="341"/>
      <c r="AD4" s="341"/>
      <c r="AE4" s="341"/>
      <c r="AF4" s="341"/>
      <c r="AG4" s="341"/>
      <c r="AH4" s="341"/>
      <c r="AI4" s="341"/>
      <c r="AJ4" s="341"/>
      <c r="AK4" s="341"/>
      <c r="AL4" s="341"/>
      <c r="AM4" s="341"/>
      <c r="AN4" s="341"/>
      <c r="AO4" s="341"/>
      <c r="AP4" s="341"/>
      <c r="AQ4" s="341"/>
      <c r="AR4" s="341"/>
      <c r="AS4" s="341"/>
      <c r="AT4" s="341"/>
      <c r="AU4" s="341"/>
      <c r="AV4" s="341"/>
      <c r="AW4" s="341"/>
      <c r="AX4" s="341"/>
      <c r="AY4" s="341"/>
      <c r="AZ4" s="341"/>
      <c r="BA4" s="341"/>
      <c r="BB4" s="341"/>
      <c r="BC4" s="341"/>
      <c r="BD4" s="341"/>
      <c r="BE4" s="341"/>
      <c r="BF4" s="341"/>
      <c r="BG4" s="341"/>
      <c r="BH4" s="341"/>
      <c r="BI4" s="341"/>
      <c r="BJ4" s="341"/>
      <c r="BK4" s="341"/>
      <c r="BL4" s="341"/>
      <c r="BM4" s="341"/>
      <c r="BN4" s="341"/>
      <c r="BO4" s="341"/>
      <c r="BP4" s="341"/>
      <c r="BQ4" s="341"/>
      <c r="BR4" s="341"/>
      <c r="BS4" s="341"/>
      <c r="BT4" s="341"/>
      <c r="BU4" s="341"/>
      <c r="BV4" s="341"/>
      <c r="BW4" s="341"/>
      <c r="BX4" s="341"/>
      <c r="BY4" s="341"/>
      <c r="BZ4" s="341"/>
      <c r="CA4" s="341"/>
      <c r="CB4" s="341"/>
      <c r="CC4" s="341"/>
      <c r="CD4" s="341"/>
      <c r="CE4" s="341"/>
      <c r="CF4" s="341"/>
      <c r="CG4" s="341"/>
      <c r="CH4" s="341"/>
      <c r="CI4" s="341"/>
      <c r="CJ4" s="341"/>
      <c r="CK4" s="341"/>
      <c r="CL4" s="341"/>
      <c r="CM4" s="341"/>
      <c r="CN4" s="341"/>
      <c r="CO4" s="341"/>
      <c r="CP4" s="341"/>
      <c r="CQ4" s="341"/>
      <c r="CR4" s="341"/>
      <c r="CS4" s="341"/>
      <c r="CT4" s="341"/>
      <c r="CU4" s="341"/>
      <c r="CV4" s="341"/>
      <c r="CW4" s="341"/>
      <c r="CX4" s="341"/>
      <c r="CY4" s="341"/>
      <c r="CZ4" s="341"/>
      <c r="DA4" s="341"/>
      <c r="DB4" s="341"/>
      <c r="DC4" s="341"/>
      <c r="DD4" s="341"/>
      <c r="DE4" s="341"/>
      <c r="DF4" s="341"/>
      <c r="DG4" s="341"/>
      <c r="DH4" s="341"/>
      <c r="DI4" s="341"/>
      <c r="DJ4" s="341"/>
      <c r="DK4" s="341"/>
      <c r="DL4" s="341"/>
      <c r="DM4" s="341"/>
      <c r="DN4" s="341"/>
      <c r="DO4" s="341"/>
      <c r="DP4" s="341"/>
      <c r="DQ4" s="341"/>
      <c r="DR4" s="341"/>
      <c r="DS4" s="341"/>
      <c r="DT4" s="341"/>
      <c r="DU4" s="341"/>
      <c r="DV4" s="341"/>
      <c r="DW4" s="341"/>
      <c r="DX4" s="341"/>
      <c r="DY4" s="341"/>
      <c r="DZ4" s="341"/>
      <c r="EA4" s="341"/>
      <c r="EB4" s="341"/>
      <c r="EC4" s="341"/>
      <c r="ED4" s="341"/>
      <c r="EE4" s="341"/>
      <c r="EF4" s="341"/>
      <c r="EG4" s="341"/>
      <c r="EH4" s="341"/>
      <c r="EI4" s="341"/>
      <c r="EJ4" s="341"/>
      <c r="EK4" s="341"/>
      <c r="EL4" s="341"/>
      <c r="EM4" s="341"/>
      <c r="EN4" s="341"/>
      <c r="EO4" s="341"/>
      <c r="EP4" s="341"/>
      <c r="EQ4" s="341"/>
      <c r="ER4" s="341"/>
      <c r="ES4" s="341"/>
      <c r="ET4" s="341"/>
      <c r="EU4" s="341"/>
      <c r="EV4" s="341"/>
      <c r="EW4" s="341"/>
      <c r="EX4" s="341"/>
      <c r="EY4" s="341"/>
      <c r="EZ4" s="341"/>
      <c r="FA4" s="341"/>
      <c r="FB4" s="341"/>
      <c r="FC4" s="341"/>
      <c r="FD4" s="341"/>
      <c r="FE4" s="341"/>
      <c r="FF4" s="341"/>
      <c r="FG4" s="341"/>
      <c r="FH4" s="341"/>
      <c r="FI4" s="341"/>
      <c r="FJ4" s="341"/>
      <c r="FK4" s="341"/>
      <c r="FL4" s="341"/>
      <c r="FM4" s="341"/>
      <c r="FN4" s="341"/>
      <c r="FO4" s="341"/>
      <c r="FP4" s="341"/>
      <c r="FQ4" s="341"/>
      <c r="FR4" s="341"/>
      <c r="FS4" s="341"/>
      <c r="FT4" s="341"/>
      <c r="FU4" s="341"/>
      <c r="FV4" s="341"/>
      <c r="FW4" s="341"/>
      <c r="FX4" s="341"/>
      <c r="FY4" s="341"/>
      <c r="FZ4" s="341"/>
      <c r="GA4" s="341"/>
      <c r="GB4" s="341"/>
      <c r="GC4" s="341"/>
      <c r="GD4" s="341"/>
      <c r="GE4" s="341"/>
      <c r="GF4" s="341"/>
      <c r="GG4" s="341"/>
      <c r="GH4" s="341"/>
      <c r="GI4" s="341"/>
      <c r="GJ4" s="341"/>
      <c r="GK4" s="341"/>
      <c r="GL4" s="341"/>
      <c r="GM4" s="341"/>
      <c r="GN4" s="341"/>
      <c r="GO4" s="341"/>
      <c r="GP4" s="341"/>
      <c r="GQ4" s="341"/>
      <c r="GR4" s="341"/>
      <c r="GS4" s="341"/>
      <c r="GT4" s="341"/>
      <c r="GU4" s="341"/>
      <c r="GV4" s="341"/>
      <c r="GW4" s="341"/>
      <c r="GX4" s="341"/>
      <c r="GY4" s="341"/>
      <c r="GZ4" s="341"/>
      <c r="HA4" s="341"/>
      <c r="HB4" s="341"/>
      <c r="HC4" s="341"/>
      <c r="HD4" s="341"/>
      <c r="HE4" s="341"/>
      <c r="HF4" s="341"/>
      <c r="HG4" s="341"/>
      <c r="HH4" s="341"/>
      <c r="HI4" s="341"/>
      <c r="HJ4" s="341"/>
      <c r="HK4" s="341"/>
      <c r="HL4" s="341"/>
      <c r="HM4" s="341"/>
      <c r="HN4" s="341"/>
      <c r="HO4" s="341"/>
      <c r="HP4" s="341"/>
      <c r="HQ4" s="341"/>
      <c r="HR4" s="341"/>
      <c r="HS4" s="341"/>
      <c r="HT4" s="341"/>
      <c r="HU4" s="341"/>
      <c r="HV4" s="341"/>
      <c r="HW4" s="341"/>
      <c r="HX4" s="341"/>
      <c r="HY4" s="341"/>
      <c r="HZ4" s="341"/>
      <c r="IA4" s="341"/>
      <c r="IB4" s="341"/>
      <c r="IC4" s="341"/>
      <c r="ID4" s="341"/>
      <c r="IE4" s="341"/>
      <c r="IF4" s="341"/>
      <c r="IG4" s="341"/>
      <c r="IH4" s="341"/>
      <c r="II4" s="341"/>
      <c r="IJ4" s="341"/>
      <c r="IK4" s="341"/>
      <c r="IL4" s="341"/>
      <c r="IM4" s="341"/>
      <c r="IN4" s="341"/>
      <c r="IO4" s="341"/>
      <c r="IP4" s="341"/>
      <c r="IQ4" s="341"/>
      <c r="IR4" s="341"/>
      <c r="IS4" s="341"/>
      <c r="IT4" s="341"/>
      <c r="IU4" s="341"/>
      <c r="IV4" s="341"/>
    </row>
    <row r="5" spans="1:256" s="346" customFormat="1" ht="16.5" hidden="1" customHeight="1" x14ac:dyDescent="0.25">
      <c r="A5" s="341"/>
      <c r="B5" s="341"/>
      <c r="C5" s="345"/>
      <c r="D5" s="341"/>
      <c r="F5" s="350"/>
      <c r="G5" s="350"/>
      <c r="H5" s="350"/>
      <c r="I5" s="351" t="s">
        <v>214</v>
      </c>
      <c r="J5" s="350"/>
      <c r="K5" s="341"/>
      <c r="L5" s="341"/>
      <c r="M5" s="341"/>
      <c r="N5" s="341"/>
      <c r="O5" s="341"/>
      <c r="P5" s="341"/>
      <c r="Q5" s="341"/>
      <c r="R5" s="341"/>
      <c r="S5" s="341"/>
      <c r="T5" s="341"/>
      <c r="U5" s="341"/>
      <c r="V5" s="341"/>
      <c r="W5" s="341"/>
      <c r="X5" s="341"/>
      <c r="Y5" s="341"/>
      <c r="Z5" s="341"/>
      <c r="AA5" s="341"/>
      <c r="AB5" s="341"/>
      <c r="AC5" s="341"/>
      <c r="AD5" s="341"/>
      <c r="AE5" s="341"/>
      <c r="AF5" s="341"/>
      <c r="AG5" s="341"/>
      <c r="AH5" s="341"/>
      <c r="AI5" s="341"/>
      <c r="AJ5" s="341"/>
      <c r="AK5" s="341"/>
      <c r="AL5" s="341"/>
      <c r="AM5" s="341"/>
      <c r="AN5" s="341"/>
      <c r="AO5" s="341"/>
      <c r="AP5" s="341"/>
      <c r="AQ5" s="341"/>
      <c r="AR5" s="341"/>
      <c r="AS5" s="341"/>
      <c r="AT5" s="341"/>
      <c r="AU5" s="341"/>
      <c r="AV5" s="341"/>
      <c r="AW5" s="341"/>
      <c r="AX5" s="341"/>
      <c r="AY5" s="341"/>
      <c r="AZ5" s="341"/>
      <c r="BA5" s="341"/>
      <c r="BB5" s="341"/>
      <c r="BC5" s="341"/>
      <c r="BD5" s="341"/>
      <c r="BE5" s="341"/>
      <c r="BF5" s="341"/>
      <c r="BG5" s="341"/>
      <c r="BH5" s="341"/>
      <c r="BI5" s="341"/>
      <c r="BJ5" s="341"/>
      <c r="BK5" s="341"/>
      <c r="BL5" s="341"/>
      <c r="BM5" s="341"/>
      <c r="BN5" s="341"/>
      <c r="BO5" s="341"/>
      <c r="BP5" s="341"/>
      <c r="BQ5" s="341"/>
      <c r="BR5" s="341"/>
      <c r="BS5" s="341"/>
      <c r="BT5" s="341"/>
      <c r="BU5" s="341"/>
      <c r="BV5" s="341"/>
      <c r="BW5" s="341"/>
      <c r="BX5" s="341"/>
      <c r="BY5" s="341"/>
      <c r="BZ5" s="341"/>
      <c r="CA5" s="341"/>
      <c r="CB5" s="341"/>
      <c r="CC5" s="341"/>
      <c r="CD5" s="341"/>
      <c r="CE5" s="341"/>
      <c r="CF5" s="341"/>
      <c r="CG5" s="341"/>
      <c r="CH5" s="341"/>
      <c r="CI5" s="341"/>
      <c r="CJ5" s="341"/>
      <c r="CK5" s="341"/>
      <c r="CL5" s="341"/>
      <c r="CM5" s="341"/>
      <c r="CN5" s="341"/>
      <c r="CO5" s="341"/>
      <c r="CP5" s="341"/>
      <c r="CQ5" s="341"/>
      <c r="CR5" s="341"/>
      <c r="CS5" s="341"/>
      <c r="CT5" s="341"/>
      <c r="CU5" s="341"/>
      <c r="CV5" s="341"/>
      <c r="CW5" s="341"/>
      <c r="CX5" s="341"/>
      <c r="CY5" s="341"/>
      <c r="CZ5" s="341"/>
      <c r="DA5" s="341"/>
      <c r="DB5" s="341"/>
      <c r="DC5" s="341"/>
      <c r="DD5" s="341"/>
      <c r="DE5" s="341"/>
      <c r="DF5" s="341"/>
      <c r="DG5" s="341"/>
      <c r="DH5" s="341"/>
      <c r="DI5" s="341"/>
      <c r="DJ5" s="341"/>
      <c r="DK5" s="341"/>
      <c r="DL5" s="341"/>
      <c r="DM5" s="341"/>
      <c r="DN5" s="341"/>
      <c r="DO5" s="341"/>
      <c r="DP5" s="341"/>
      <c r="DQ5" s="341"/>
      <c r="DR5" s="341"/>
      <c r="DS5" s="341"/>
      <c r="DT5" s="341"/>
      <c r="DU5" s="341"/>
      <c r="DV5" s="341"/>
      <c r="DW5" s="341"/>
      <c r="DX5" s="341"/>
      <c r="DY5" s="341"/>
      <c r="DZ5" s="341"/>
      <c r="EA5" s="341"/>
      <c r="EB5" s="341"/>
      <c r="EC5" s="341"/>
      <c r="ED5" s="341"/>
      <c r="EE5" s="341"/>
      <c r="EF5" s="341"/>
      <c r="EG5" s="341"/>
      <c r="EH5" s="341"/>
      <c r="EI5" s="341"/>
      <c r="EJ5" s="341"/>
      <c r="EK5" s="341"/>
      <c r="EL5" s="341"/>
      <c r="EM5" s="341"/>
      <c r="EN5" s="341"/>
      <c r="EO5" s="341"/>
      <c r="EP5" s="341"/>
      <c r="EQ5" s="341"/>
      <c r="ER5" s="341"/>
      <c r="ES5" s="341"/>
      <c r="ET5" s="341"/>
      <c r="EU5" s="341"/>
      <c r="EV5" s="341"/>
      <c r="EW5" s="341"/>
      <c r="EX5" s="341"/>
      <c r="EY5" s="341"/>
      <c r="EZ5" s="341"/>
      <c r="FA5" s="341"/>
      <c r="FB5" s="341"/>
      <c r="FC5" s="341"/>
      <c r="FD5" s="341"/>
      <c r="FE5" s="341"/>
      <c r="FF5" s="341"/>
      <c r="FG5" s="341"/>
      <c r="FH5" s="341"/>
      <c r="FI5" s="341"/>
      <c r="FJ5" s="341"/>
      <c r="FK5" s="341"/>
      <c r="FL5" s="341"/>
      <c r="FM5" s="341"/>
      <c r="FN5" s="341"/>
      <c r="FO5" s="341"/>
      <c r="FP5" s="341"/>
      <c r="FQ5" s="341"/>
      <c r="FR5" s="341"/>
      <c r="FS5" s="341"/>
      <c r="FT5" s="341"/>
      <c r="FU5" s="341"/>
      <c r="FV5" s="341"/>
      <c r="FW5" s="341"/>
      <c r="FX5" s="341"/>
      <c r="FY5" s="341"/>
      <c r="FZ5" s="341"/>
      <c r="GA5" s="341"/>
      <c r="GB5" s="341"/>
      <c r="GC5" s="341"/>
      <c r="GD5" s="341"/>
      <c r="GE5" s="341"/>
      <c r="GF5" s="341"/>
      <c r="GG5" s="341"/>
      <c r="GH5" s="341"/>
      <c r="GI5" s="341"/>
      <c r="GJ5" s="341"/>
      <c r="GK5" s="341"/>
      <c r="GL5" s="341"/>
      <c r="GM5" s="341"/>
      <c r="GN5" s="341"/>
      <c r="GO5" s="341"/>
      <c r="GP5" s="341"/>
      <c r="GQ5" s="341"/>
      <c r="GR5" s="341"/>
      <c r="GS5" s="341"/>
      <c r="GT5" s="341"/>
      <c r="GU5" s="341"/>
      <c r="GV5" s="341"/>
      <c r="GW5" s="341"/>
      <c r="GX5" s="341"/>
      <c r="GY5" s="341"/>
      <c r="GZ5" s="341"/>
      <c r="HA5" s="341"/>
      <c r="HB5" s="341"/>
      <c r="HC5" s="341"/>
      <c r="HD5" s="341"/>
      <c r="HE5" s="341"/>
      <c r="HF5" s="341"/>
      <c r="HG5" s="341"/>
      <c r="HH5" s="341"/>
      <c r="HI5" s="341"/>
      <c r="HJ5" s="341"/>
      <c r="HK5" s="341"/>
      <c r="HL5" s="341"/>
      <c r="HM5" s="341"/>
      <c r="HN5" s="341"/>
      <c r="HO5" s="341"/>
      <c r="HP5" s="341"/>
      <c r="HQ5" s="341"/>
      <c r="HR5" s="341"/>
      <c r="HS5" s="341"/>
      <c r="HT5" s="341"/>
      <c r="HU5" s="341"/>
      <c r="HV5" s="341"/>
      <c r="HW5" s="341"/>
      <c r="HX5" s="341"/>
      <c r="HY5" s="341"/>
      <c r="HZ5" s="341"/>
      <c r="IA5" s="341"/>
      <c r="IB5" s="341"/>
      <c r="IC5" s="341"/>
      <c r="ID5" s="341"/>
      <c r="IE5" s="341"/>
      <c r="IF5" s="341"/>
      <c r="IG5" s="341"/>
      <c r="IH5" s="341"/>
      <c r="II5" s="341"/>
      <c r="IJ5" s="341"/>
      <c r="IK5" s="341"/>
      <c r="IL5" s="341"/>
      <c r="IM5" s="341"/>
      <c r="IN5" s="341"/>
      <c r="IO5" s="341"/>
      <c r="IP5" s="341"/>
      <c r="IQ5" s="341"/>
      <c r="IR5" s="341"/>
      <c r="IS5" s="341"/>
      <c r="IT5" s="341"/>
      <c r="IU5" s="341"/>
      <c r="IV5" s="341"/>
    </row>
    <row r="6" spans="1:256" s="346" customFormat="1" ht="25.5" hidden="1" customHeight="1" x14ac:dyDescent="0.25">
      <c r="A6" s="353"/>
      <c r="B6" s="341"/>
      <c r="C6" s="354"/>
      <c r="D6" s="353"/>
      <c r="F6" s="350"/>
      <c r="G6" s="350"/>
      <c r="H6" s="350"/>
      <c r="I6" s="351" t="s">
        <v>215</v>
      </c>
      <c r="J6" s="350"/>
      <c r="K6" s="353"/>
      <c r="L6" s="353"/>
      <c r="M6" s="353"/>
      <c r="N6" s="353"/>
      <c r="O6" s="353"/>
      <c r="P6" s="353"/>
      <c r="Q6" s="353"/>
      <c r="R6" s="353"/>
      <c r="S6" s="353"/>
      <c r="T6" s="353"/>
      <c r="U6" s="353"/>
      <c r="V6" s="353"/>
      <c r="W6" s="353"/>
      <c r="X6" s="353"/>
      <c r="Y6" s="353"/>
      <c r="Z6" s="353"/>
      <c r="AA6" s="353"/>
      <c r="AB6" s="353"/>
      <c r="AC6" s="353"/>
      <c r="AD6" s="353"/>
      <c r="AE6" s="353"/>
      <c r="AF6" s="353"/>
      <c r="AG6" s="353"/>
      <c r="AH6" s="353"/>
      <c r="AI6" s="353"/>
      <c r="AJ6" s="353"/>
      <c r="AK6" s="353"/>
      <c r="AL6" s="353"/>
      <c r="AM6" s="353"/>
      <c r="AN6" s="353"/>
      <c r="AO6" s="353"/>
      <c r="AP6" s="353"/>
      <c r="AQ6" s="353"/>
      <c r="AR6" s="353"/>
      <c r="AS6" s="353"/>
      <c r="AT6" s="353"/>
      <c r="AU6" s="353"/>
      <c r="AV6" s="353"/>
      <c r="AW6" s="353"/>
      <c r="AX6" s="353"/>
      <c r="AY6" s="353"/>
      <c r="AZ6" s="353"/>
      <c r="BA6" s="353"/>
      <c r="BB6" s="353"/>
      <c r="BC6" s="353"/>
      <c r="BD6" s="353"/>
      <c r="BE6" s="353"/>
      <c r="BF6" s="353"/>
      <c r="BG6" s="353"/>
      <c r="BH6" s="353"/>
      <c r="BI6" s="353"/>
      <c r="BJ6" s="353"/>
      <c r="BK6" s="353"/>
      <c r="BL6" s="353"/>
      <c r="BM6" s="353"/>
      <c r="BN6" s="353"/>
      <c r="BO6" s="353"/>
      <c r="BP6" s="353"/>
      <c r="BQ6" s="353"/>
      <c r="BR6" s="353"/>
      <c r="BS6" s="353"/>
      <c r="BT6" s="353"/>
      <c r="BU6" s="353"/>
      <c r="BV6" s="353"/>
      <c r="BW6" s="353"/>
      <c r="BX6" s="353"/>
      <c r="BY6" s="353"/>
      <c r="BZ6" s="353"/>
      <c r="CA6" s="353"/>
      <c r="CB6" s="353"/>
      <c r="CC6" s="353"/>
      <c r="CD6" s="353"/>
      <c r="CE6" s="353"/>
      <c r="CF6" s="353"/>
      <c r="CG6" s="353"/>
      <c r="CH6" s="353"/>
      <c r="CI6" s="353"/>
      <c r="CJ6" s="353"/>
      <c r="CK6" s="353"/>
      <c r="CL6" s="353"/>
      <c r="CM6" s="353"/>
      <c r="CN6" s="353"/>
      <c r="CO6" s="353"/>
      <c r="CP6" s="353"/>
      <c r="CQ6" s="353"/>
      <c r="CR6" s="353"/>
      <c r="CS6" s="353"/>
      <c r="CT6" s="353"/>
      <c r="CU6" s="353"/>
      <c r="CV6" s="353"/>
      <c r="CW6" s="353"/>
      <c r="CX6" s="353"/>
      <c r="CY6" s="353"/>
      <c r="CZ6" s="353"/>
      <c r="DA6" s="353"/>
      <c r="DB6" s="353"/>
      <c r="DC6" s="353"/>
      <c r="DD6" s="353"/>
      <c r="DE6" s="353"/>
      <c r="DF6" s="353"/>
      <c r="DG6" s="353"/>
      <c r="DH6" s="353"/>
      <c r="DI6" s="353"/>
      <c r="DJ6" s="353"/>
      <c r="DK6" s="353"/>
      <c r="DL6" s="353"/>
      <c r="DM6" s="353"/>
      <c r="DN6" s="353"/>
      <c r="DO6" s="353"/>
      <c r="DP6" s="353"/>
      <c r="DQ6" s="353"/>
      <c r="DR6" s="353"/>
      <c r="DS6" s="353"/>
      <c r="DT6" s="353"/>
      <c r="DU6" s="353"/>
      <c r="DV6" s="353"/>
      <c r="DW6" s="353"/>
      <c r="DX6" s="353"/>
      <c r="DY6" s="353"/>
      <c r="DZ6" s="353"/>
      <c r="EA6" s="353"/>
      <c r="EB6" s="353"/>
      <c r="EC6" s="353"/>
      <c r="ED6" s="353"/>
      <c r="EE6" s="353"/>
      <c r="EF6" s="353"/>
      <c r="EG6" s="353"/>
      <c r="EH6" s="353"/>
      <c r="EI6" s="353"/>
      <c r="EJ6" s="353"/>
      <c r="EK6" s="353"/>
      <c r="EL6" s="353"/>
      <c r="EM6" s="353"/>
      <c r="EN6" s="353"/>
      <c r="EO6" s="353"/>
      <c r="EP6" s="353"/>
      <c r="EQ6" s="353"/>
      <c r="ER6" s="353"/>
      <c r="ES6" s="353"/>
      <c r="ET6" s="353"/>
      <c r="EU6" s="353"/>
      <c r="EV6" s="353"/>
      <c r="EW6" s="353"/>
      <c r="EX6" s="353"/>
      <c r="EY6" s="353"/>
      <c r="EZ6" s="353"/>
      <c r="FA6" s="353"/>
      <c r="FB6" s="353"/>
      <c r="FC6" s="353"/>
      <c r="FD6" s="353"/>
      <c r="FE6" s="353"/>
      <c r="FF6" s="353"/>
      <c r="FG6" s="353"/>
      <c r="FH6" s="353"/>
      <c r="FI6" s="353"/>
      <c r="FJ6" s="353"/>
      <c r="FK6" s="353"/>
      <c r="FL6" s="353"/>
      <c r="FM6" s="353"/>
      <c r="FN6" s="353"/>
      <c r="FO6" s="353"/>
      <c r="FP6" s="353"/>
      <c r="FQ6" s="353"/>
      <c r="FR6" s="353"/>
      <c r="FS6" s="353"/>
      <c r="FT6" s="353"/>
      <c r="FU6" s="353"/>
      <c r="FV6" s="353"/>
      <c r="FW6" s="353"/>
      <c r="FX6" s="353"/>
      <c r="FY6" s="353"/>
      <c r="FZ6" s="353"/>
      <c r="GA6" s="353"/>
      <c r="GB6" s="353"/>
      <c r="GC6" s="353"/>
      <c r="GD6" s="353"/>
      <c r="GE6" s="353"/>
      <c r="GF6" s="353"/>
      <c r="GG6" s="353"/>
      <c r="GH6" s="353"/>
      <c r="GI6" s="353"/>
      <c r="GJ6" s="353"/>
      <c r="GK6" s="353"/>
      <c r="GL6" s="353"/>
      <c r="GM6" s="353"/>
      <c r="GN6" s="353"/>
      <c r="GO6" s="353"/>
      <c r="GP6" s="353"/>
      <c r="GQ6" s="353"/>
      <c r="GR6" s="353"/>
      <c r="GS6" s="353"/>
      <c r="GT6" s="353"/>
      <c r="GU6" s="353"/>
      <c r="GV6" s="353"/>
      <c r="GW6" s="353"/>
      <c r="GX6" s="353"/>
      <c r="GY6" s="353"/>
      <c r="GZ6" s="353"/>
      <c r="HA6" s="353"/>
      <c r="HB6" s="353"/>
      <c r="HC6" s="353"/>
      <c r="HD6" s="353"/>
      <c r="HE6" s="353"/>
      <c r="HF6" s="353"/>
      <c r="HG6" s="353"/>
      <c r="HH6" s="353"/>
      <c r="HI6" s="353"/>
      <c r="HJ6" s="353"/>
      <c r="HK6" s="353"/>
      <c r="HL6" s="353"/>
      <c r="HM6" s="353"/>
      <c r="HN6" s="353"/>
      <c r="HO6" s="353"/>
      <c r="HP6" s="353"/>
      <c r="HQ6" s="353"/>
      <c r="HR6" s="353"/>
      <c r="HS6" s="353"/>
      <c r="HT6" s="353"/>
      <c r="HU6" s="353"/>
      <c r="HV6" s="353"/>
      <c r="HW6" s="353"/>
      <c r="HX6" s="353"/>
      <c r="HY6" s="353"/>
      <c r="HZ6" s="353"/>
      <c r="IA6" s="353"/>
      <c r="IB6" s="353"/>
      <c r="IC6" s="353"/>
      <c r="ID6" s="353"/>
      <c r="IE6" s="353"/>
      <c r="IF6" s="353"/>
      <c r="IG6" s="353"/>
      <c r="IH6" s="353"/>
      <c r="II6" s="353"/>
      <c r="IJ6" s="353"/>
      <c r="IK6" s="353"/>
      <c r="IL6" s="353"/>
      <c r="IM6" s="353"/>
      <c r="IN6" s="353"/>
      <c r="IO6" s="353"/>
      <c r="IP6" s="353"/>
      <c r="IQ6" s="353"/>
      <c r="IR6" s="353"/>
      <c r="IS6" s="353"/>
      <c r="IT6" s="353"/>
      <c r="IU6" s="353"/>
      <c r="IV6" s="353"/>
    </row>
    <row r="7" spans="1:256" s="346" customFormat="1" ht="25.5" hidden="1" customHeight="1" x14ac:dyDescent="0.25">
      <c r="A7" s="353"/>
      <c r="B7" s="355" t="s">
        <v>68</v>
      </c>
      <c r="C7" s="354"/>
      <c r="D7" s="353"/>
      <c r="F7" s="350"/>
      <c r="G7" s="350"/>
      <c r="H7" s="350"/>
      <c r="I7" s="351" t="s">
        <v>216</v>
      </c>
      <c r="J7" s="350"/>
      <c r="K7" s="353"/>
      <c r="L7" s="353"/>
      <c r="M7" s="353"/>
      <c r="N7" s="353"/>
      <c r="O7" s="353"/>
      <c r="P7" s="353"/>
      <c r="Q7" s="353"/>
      <c r="R7" s="353"/>
      <c r="S7" s="353"/>
      <c r="T7" s="353"/>
      <c r="U7" s="353"/>
      <c r="V7" s="353"/>
      <c r="W7" s="353"/>
      <c r="X7" s="353"/>
      <c r="Y7" s="353"/>
      <c r="Z7" s="353"/>
      <c r="AA7" s="353"/>
      <c r="AB7" s="353"/>
      <c r="AC7" s="353"/>
      <c r="AD7" s="353"/>
      <c r="AE7" s="353"/>
      <c r="AF7" s="353"/>
      <c r="AG7" s="353"/>
      <c r="AH7" s="353"/>
      <c r="AI7" s="353"/>
      <c r="AJ7" s="353"/>
      <c r="AK7" s="353"/>
      <c r="AL7" s="353"/>
      <c r="AM7" s="353"/>
      <c r="AN7" s="353"/>
      <c r="AO7" s="353"/>
      <c r="AP7" s="353"/>
      <c r="AQ7" s="353"/>
      <c r="AR7" s="353"/>
      <c r="AS7" s="353"/>
      <c r="AT7" s="353"/>
      <c r="AU7" s="353"/>
      <c r="AV7" s="353"/>
      <c r="AW7" s="353"/>
      <c r="AX7" s="353"/>
      <c r="AY7" s="353"/>
      <c r="AZ7" s="353"/>
      <c r="BA7" s="353"/>
      <c r="BB7" s="353"/>
      <c r="BC7" s="353"/>
      <c r="BD7" s="353"/>
      <c r="BE7" s="353"/>
      <c r="BF7" s="353"/>
      <c r="BG7" s="353"/>
      <c r="BH7" s="353"/>
      <c r="BI7" s="353"/>
      <c r="BJ7" s="353"/>
      <c r="BK7" s="353"/>
      <c r="BL7" s="353"/>
      <c r="BM7" s="353"/>
      <c r="BN7" s="353"/>
      <c r="BO7" s="353"/>
      <c r="BP7" s="353"/>
      <c r="BQ7" s="353"/>
      <c r="BR7" s="353"/>
      <c r="BS7" s="353"/>
      <c r="BT7" s="353"/>
      <c r="BU7" s="353"/>
      <c r="BV7" s="353"/>
      <c r="BW7" s="353"/>
      <c r="BX7" s="353"/>
      <c r="BY7" s="353"/>
      <c r="BZ7" s="353"/>
      <c r="CA7" s="353"/>
      <c r="CB7" s="353"/>
      <c r="CC7" s="353"/>
      <c r="CD7" s="353"/>
      <c r="CE7" s="353"/>
      <c r="CF7" s="353"/>
      <c r="CG7" s="353"/>
      <c r="CH7" s="353"/>
      <c r="CI7" s="353"/>
      <c r="CJ7" s="353"/>
      <c r="CK7" s="353"/>
      <c r="CL7" s="353"/>
      <c r="CM7" s="353"/>
      <c r="CN7" s="353"/>
      <c r="CO7" s="353"/>
      <c r="CP7" s="353"/>
      <c r="CQ7" s="353"/>
      <c r="CR7" s="353"/>
      <c r="CS7" s="353"/>
      <c r="CT7" s="353"/>
      <c r="CU7" s="353"/>
      <c r="CV7" s="353"/>
      <c r="CW7" s="353"/>
      <c r="CX7" s="353"/>
      <c r="CY7" s="353"/>
      <c r="CZ7" s="353"/>
      <c r="DA7" s="353"/>
      <c r="DB7" s="353"/>
      <c r="DC7" s="353"/>
      <c r="DD7" s="353"/>
      <c r="DE7" s="353"/>
      <c r="DF7" s="353"/>
      <c r="DG7" s="353"/>
      <c r="DH7" s="353"/>
      <c r="DI7" s="353"/>
      <c r="DJ7" s="353"/>
      <c r="DK7" s="353"/>
      <c r="DL7" s="353"/>
      <c r="DM7" s="353"/>
      <c r="DN7" s="353"/>
      <c r="DO7" s="353"/>
      <c r="DP7" s="353"/>
      <c r="DQ7" s="353"/>
      <c r="DR7" s="353"/>
      <c r="DS7" s="353"/>
      <c r="DT7" s="353"/>
      <c r="DU7" s="353"/>
      <c r="DV7" s="353"/>
      <c r="DW7" s="353"/>
      <c r="DX7" s="353"/>
      <c r="DY7" s="353"/>
      <c r="DZ7" s="353"/>
      <c r="EA7" s="353"/>
      <c r="EB7" s="353"/>
      <c r="EC7" s="353"/>
      <c r="ED7" s="353"/>
      <c r="EE7" s="353"/>
      <c r="EF7" s="353"/>
      <c r="EG7" s="353"/>
      <c r="EH7" s="353"/>
      <c r="EI7" s="353"/>
      <c r="EJ7" s="353"/>
      <c r="EK7" s="353"/>
      <c r="EL7" s="353"/>
      <c r="EM7" s="353"/>
      <c r="EN7" s="353"/>
      <c r="EO7" s="353"/>
      <c r="EP7" s="353"/>
      <c r="EQ7" s="353"/>
      <c r="ER7" s="353"/>
      <c r="ES7" s="353"/>
      <c r="ET7" s="353"/>
      <c r="EU7" s="353"/>
      <c r="EV7" s="353"/>
      <c r="EW7" s="353"/>
      <c r="EX7" s="353"/>
      <c r="EY7" s="353"/>
      <c r="EZ7" s="353"/>
      <c r="FA7" s="353"/>
      <c r="FB7" s="353"/>
      <c r="FC7" s="353"/>
      <c r="FD7" s="353"/>
      <c r="FE7" s="353"/>
      <c r="FF7" s="353"/>
      <c r="FG7" s="353"/>
      <c r="FH7" s="353"/>
      <c r="FI7" s="353"/>
      <c r="FJ7" s="353"/>
      <c r="FK7" s="353"/>
      <c r="FL7" s="353"/>
      <c r="FM7" s="353"/>
      <c r="FN7" s="353"/>
      <c r="FO7" s="353"/>
      <c r="FP7" s="353"/>
      <c r="FQ7" s="353"/>
      <c r="FR7" s="353"/>
      <c r="FS7" s="353"/>
      <c r="FT7" s="353"/>
      <c r="FU7" s="353"/>
      <c r="FV7" s="353"/>
      <c r="FW7" s="353"/>
      <c r="FX7" s="353"/>
      <c r="FY7" s="353"/>
      <c r="FZ7" s="353"/>
      <c r="GA7" s="353"/>
      <c r="GB7" s="353"/>
      <c r="GC7" s="353"/>
      <c r="GD7" s="353"/>
      <c r="GE7" s="353"/>
      <c r="GF7" s="353"/>
      <c r="GG7" s="353"/>
      <c r="GH7" s="353"/>
      <c r="GI7" s="353"/>
      <c r="GJ7" s="353"/>
      <c r="GK7" s="353"/>
      <c r="GL7" s="353"/>
      <c r="GM7" s="353"/>
      <c r="GN7" s="353"/>
      <c r="GO7" s="353"/>
      <c r="GP7" s="353"/>
      <c r="GQ7" s="353"/>
      <c r="GR7" s="353"/>
      <c r="GS7" s="353"/>
      <c r="GT7" s="353"/>
      <c r="GU7" s="353"/>
      <c r="GV7" s="353"/>
      <c r="GW7" s="353"/>
      <c r="GX7" s="353"/>
      <c r="GY7" s="353"/>
      <c r="GZ7" s="353"/>
      <c r="HA7" s="353"/>
      <c r="HB7" s="353"/>
      <c r="HC7" s="353"/>
      <c r="HD7" s="353"/>
      <c r="HE7" s="353"/>
      <c r="HF7" s="353"/>
      <c r="HG7" s="353"/>
      <c r="HH7" s="353"/>
      <c r="HI7" s="353"/>
      <c r="HJ7" s="353"/>
      <c r="HK7" s="353"/>
      <c r="HL7" s="353"/>
      <c r="HM7" s="353"/>
      <c r="HN7" s="353"/>
      <c r="HO7" s="353"/>
      <c r="HP7" s="353"/>
      <c r="HQ7" s="353"/>
      <c r="HR7" s="353"/>
      <c r="HS7" s="353"/>
      <c r="HT7" s="353"/>
      <c r="HU7" s="353"/>
      <c r="HV7" s="353"/>
      <c r="HW7" s="353"/>
      <c r="HX7" s="353"/>
      <c r="HY7" s="353"/>
      <c r="HZ7" s="353"/>
      <c r="IA7" s="353"/>
      <c r="IB7" s="353"/>
      <c r="IC7" s="353"/>
      <c r="ID7" s="353"/>
      <c r="IE7" s="353"/>
      <c r="IF7" s="353"/>
      <c r="IG7" s="353"/>
      <c r="IH7" s="353"/>
      <c r="II7" s="353"/>
      <c r="IJ7" s="353"/>
      <c r="IK7" s="353"/>
      <c r="IL7" s="353"/>
      <c r="IM7" s="353"/>
      <c r="IN7" s="353"/>
      <c r="IO7" s="353"/>
      <c r="IP7" s="353"/>
      <c r="IQ7" s="353"/>
      <c r="IR7" s="353"/>
      <c r="IS7" s="353"/>
      <c r="IT7" s="353"/>
      <c r="IU7" s="353"/>
      <c r="IV7" s="353"/>
    </row>
    <row r="8" spans="1:256" s="346" customFormat="1" ht="25.5" hidden="1" customHeight="1" x14ac:dyDescent="0.25">
      <c r="A8" s="353"/>
      <c r="B8" s="355" t="s">
        <v>217</v>
      </c>
      <c r="C8" s="354"/>
      <c r="D8" s="353"/>
      <c r="F8" s="353"/>
      <c r="G8" s="356"/>
      <c r="H8" s="353"/>
      <c r="I8" s="357" t="s">
        <v>217</v>
      </c>
      <c r="J8" s="353"/>
      <c r="K8" s="353"/>
      <c r="L8" s="353"/>
      <c r="M8" s="353"/>
      <c r="N8" s="353"/>
      <c r="O8" s="353"/>
      <c r="P8" s="353"/>
      <c r="Q8" s="353"/>
      <c r="R8" s="353"/>
      <c r="S8" s="353"/>
      <c r="T8" s="353"/>
      <c r="U8" s="353"/>
      <c r="V8" s="353"/>
      <c r="W8" s="353"/>
      <c r="X8" s="353"/>
      <c r="Y8" s="353"/>
      <c r="Z8" s="353"/>
      <c r="AA8" s="353"/>
      <c r="AB8" s="353"/>
      <c r="AC8" s="353"/>
      <c r="AD8" s="353"/>
      <c r="AE8" s="353"/>
      <c r="AF8" s="353"/>
      <c r="AG8" s="353"/>
      <c r="AH8" s="353"/>
      <c r="AI8" s="353"/>
      <c r="AJ8" s="353"/>
      <c r="AK8" s="353"/>
      <c r="AL8" s="353"/>
      <c r="AM8" s="353"/>
      <c r="AN8" s="353"/>
      <c r="AO8" s="353"/>
      <c r="AP8" s="353"/>
      <c r="AQ8" s="353"/>
      <c r="AR8" s="353"/>
      <c r="AS8" s="353"/>
      <c r="AT8" s="353"/>
      <c r="AU8" s="353"/>
      <c r="AV8" s="353"/>
      <c r="AW8" s="353"/>
      <c r="AX8" s="353"/>
      <c r="AY8" s="353"/>
      <c r="AZ8" s="353"/>
      <c r="BA8" s="353"/>
      <c r="BB8" s="353"/>
      <c r="BC8" s="353"/>
      <c r="BD8" s="353"/>
      <c r="BE8" s="353"/>
      <c r="BF8" s="353"/>
      <c r="BG8" s="353"/>
      <c r="BH8" s="353"/>
      <c r="BI8" s="353"/>
      <c r="BJ8" s="353"/>
      <c r="BK8" s="353"/>
      <c r="BL8" s="353"/>
      <c r="BM8" s="353"/>
      <c r="BN8" s="353"/>
      <c r="BO8" s="353"/>
      <c r="BP8" s="353"/>
      <c r="BQ8" s="353"/>
      <c r="BR8" s="353"/>
      <c r="BS8" s="353"/>
      <c r="BT8" s="353"/>
      <c r="BU8" s="353"/>
      <c r="BV8" s="353"/>
      <c r="BW8" s="353"/>
      <c r="BX8" s="353"/>
      <c r="BY8" s="353"/>
      <c r="BZ8" s="353"/>
      <c r="CA8" s="353"/>
      <c r="CB8" s="353"/>
      <c r="CC8" s="353"/>
      <c r="CD8" s="353"/>
      <c r="CE8" s="353"/>
      <c r="CF8" s="353"/>
      <c r="CG8" s="353"/>
      <c r="CH8" s="353"/>
      <c r="CI8" s="353"/>
      <c r="CJ8" s="353"/>
      <c r="CK8" s="353"/>
      <c r="CL8" s="353"/>
      <c r="CM8" s="353"/>
      <c r="CN8" s="353"/>
      <c r="CO8" s="353"/>
      <c r="CP8" s="353"/>
      <c r="CQ8" s="353"/>
      <c r="CR8" s="353"/>
      <c r="CS8" s="353"/>
      <c r="CT8" s="353"/>
      <c r="CU8" s="353"/>
      <c r="CV8" s="353"/>
      <c r="CW8" s="353"/>
      <c r="CX8" s="353"/>
      <c r="CY8" s="353"/>
      <c r="CZ8" s="353"/>
      <c r="DA8" s="353"/>
      <c r="DB8" s="353"/>
      <c r="DC8" s="353"/>
      <c r="DD8" s="353"/>
      <c r="DE8" s="353"/>
      <c r="DF8" s="353"/>
      <c r="DG8" s="353"/>
      <c r="DH8" s="353"/>
      <c r="DI8" s="353"/>
      <c r="DJ8" s="353"/>
      <c r="DK8" s="353"/>
      <c r="DL8" s="353"/>
      <c r="DM8" s="353"/>
      <c r="DN8" s="353"/>
      <c r="DO8" s="353"/>
      <c r="DP8" s="353"/>
      <c r="DQ8" s="353"/>
      <c r="DR8" s="353"/>
      <c r="DS8" s="353"/>
      <c r="DT8" s="353"/>
      <c r="DU8" s="353"/>
      <c r="DV8" s="353"/>
      <c r="DW8" s="353"/>
      <c r="DX8" s="353"/>
      <c r="DY8" s="353"/>
      <c r="DZ8" s="353"/>
      <c r="EA8" s="353"/>
      <c r="EB8" s="353"/>
      <c r="EC8" s="353"/>
      <c r="ED8" s="353"/>
      <c r="EE8" s="353"/>
      <c r="EF8" s="353"/>
      <c r="EG8" s="353"/>
      <c r="EH8" s="353"/>
      <c r="EI8" s="353"/>
      <c r="EJ8" s="353"/>
      <c r="EK8" s="353"/>
      <c r="EL8" s="353"/>
      <c r="EM8" s="353"/>
      <c r="EN8" s="353"/>
      <c r="EO8" s="353"/>
      <c r="EP8" s="353"/>
      <c r="EQ8" s="353"/>
      <c r="ER8" s="353"/>
      <c r="ES8" s="353"/>
      <c r="ET8" s="353"/>
      <c r="EU8" s="353"/>
      <c r="EV8" s="353"/>
      <c r="EW8" s="353"/>
      <c r="EX8" s="353"/>
      <c r="EY8" s="353"/>
      <c r="EZ8" s="353"/>
      <c r="FA8" s="353"/>
      <c r="FB8" s="353"/>
      <c r="FC8" s="353"/>
      <c r="FD8" s="353"/>
      <c r="FE8" s="353"/>
      <c r="FF8" s="353"/>
      <c r="FG8" s="353"/>
      <c r="FH8" s="353"/>
      <c r="FI8" s="353"/>
      <c r="FJ8" s="353"/>
      <c r="FK8" s="353"/>
      <c r="FL8" s="353"/>
      <c r="FM8" s="353"/>
      <c r="FN8" s="353"/>
      <c r="FO8" s="353"/>
      <c r="FP8" s="353"/>
      <c r="FQ8" s="353"/>
      <c r="FR8" s="353"/>
      <c r="FS8" s="353"/>
      <c r="FT8" s="353"/>
      <c r="FU8" s="353"/>
      <c r="FV8" s="353"/>
      <c r="FW8" s="353"/>
      <c r="FX8" s="353"/>
      <c r="FY8" s="353"/>
      <c r="FZ8" s="353"/>
      <c r="GA8" s="353"/>
      <c r="GB8" s="353"/>
      <c r="GC8" s="353"/>
      <c r="GD8" s="353"/>
      <c r="GE8" s="353"/>
      <c r="GF8" s="353"/>
      <c r="GG8" s="353"/>
      <c r="GH8" s="353"/>
      <c r="GI8" s="353"/>
      <c r="GJ8" s="353"/>
      <c r="GK8" s="353"/>
      <c r="GL8" s="353"/>
      <c r="GM8" s="353"/>
      <c r="GN8" s="353"/>
      <c r="GO8" s="353"/>
      <c r="GP8" s="353"/>
      <c r="GQ8" s="353"/>
      <c r="GR8" s="353"/>
      <c r="GS8" s="353"/>
      <c r="GT8" s="353"/>
      <c r="GU8" s="353"/>
      <c r="GV8" s="353"/>
      <c r="GW8" s="353"/>
      <c r="GX8" s="353"/>
      <c r="GY8" s="353"/>
      <c r="GZ8" s="353"/>
      <c r="HA8" s="353"/>
      <c r="HB8" s="353"/>
      <c r="HC8" s="353"/>
      <c r="HD8" s="353"/>
      <c r="HE8" s="353"/>
      <c r="HF8" s="353"/>
      <c r="HG8" s="353"/>
      <c r="HH8" s="353"/>
      <c r="HI8" s="353"/>
      <c r="HJ8" s="353"/>
      <c r="HK8" s="353"/>
      <c r="HL8" s="353"/>
      <c r="HM8" s="353"/>
      <c r="HN8" s="353"/>
      <c r="HO8" s="353"/>
      <c r="HP8" s="353"/>
      <c r="HQ8" s="353"/>
      <c r="HR8" s="353"/>
      <c r="HS8" s="353"/>
      <c r="HT8" s="353"/>
      <c r="HU8" s="353"/>
      <c r="HV8" s="353"/>
      <c r="HW8" s="353"/>
      <c r="HX8" s="353"/>
      <c r="HY8" s="353"/>
      <c r="HZ8" s="353"/>
      <c r="IA8" s="353"/>
      <c r="IB8" s="353"/>
      <c r="IC8" s="353"/>
      <c r="ID8" s="353"/>
      <c r="IE8" s="353"/>
      <c r="IF8" s="353"/>
      <c r="IG8" s="353"/>
      <c r="IH8" s="353"/>
      <c r="II8" s="353"/>
      <c r="IJ8" s="353"/>
      <c r="IK8" s="353"/>
      <c r="IL8" s="353"/>
      <c r="IM8" s="353"/>
      <c r="IN8" s="353"/>
      <c r="IO8" s="353"/>
      <c r="IP8" s="353"/>
      <c r="IQ8" s="353"/>
      <c r="IR8" s="353"/>
      <c r="IS8" s="353"/>
      <c r="IT8" s="353"/>
      <c r="IU8" s="353"/>
      <c r="IV8" s="353"/>
    </row>
    <row r="9" spans="1:256" s="346" customFormat="1" ht="25.5" customHeight="1" x14ac:dyDescent="0.25">
      <c r="A9" s="358"/>
      <c r="B9" s="359"/>
      <c r="C9" s="359"/>
      <c r="D9" s="359"/>
      <c r="E9" s="360"/>
      <c r="F9" s="361"/>
      <c r="G9" s="619"/>
      <c r="H9" s="619"/>
      <c r="I9" s="619"/>
      <c r="J9" s="341"/>
      <c r="K9" s="362"/>
      <c r="L9" s="363"/>
      <c r="M9" s="363"/>
      <c r="N9" s="363"/>
      <c r="O9" s="363"/>
      <c r="P9" s="363"/>
      <c r="Q9" s="363"/>
      <c r="R9" s="363"/>
      <c r="S9" s="363"/>
      <c r="T9" s="363"/>
      <c r="U9" s="363"/>
      <c r="V9" s="363"/>
      <c r="W9" s="363"/>
      <c r="X9" s="363"/>
      <c r="Y9" s="363"/>
      <c r="Z9" s="363"/>
      <c r="AA9" s="363"/>
      <c r="AB9" s="363"/>
      <c r="AC9" s="363"/>
      <c r="AD9" s="363"/>
      <c r="AE9" s="363"/>
      <c r="AF9" s="363"/>
      <c r="AG9" s="363"/>
      <c r="AH9" s="363"/>
      <c r="AI9" s="363"/>
      <c r="AJ9" s="363"/>
      <c r="AK9" s="363"/>
      <c r="AL9" s="363"/>
      <c r="AM9" s="363"/>
      <c r="AN9" s="363"/>
      <c r="AO9" s="363"/>
      <c r="AP9" s="363"/>
      <c r="AQ9" s="363"/>
      <c r="AR9" s="363"/>
      <c r="AS9" s="363"/>
      <c r="AT9" s="363"/>
      <c r="AU9" s="363"/>
      <c r="AV9" s="363"/>
      <c r="AW9" s="363"/>
      <c r="AX9" s="363"/>
      <c r="AY9" s="363"/>
      <c r="AZ9" s="363"/>
      <c r="BA9" s="363"/>
      <c r="BB9" s="363"/>
      <c r="BC9" s="363"/>
      <c r="BD9" s="363"/>
      <c r="BE9" s="363"/>
      <c r="BF9" s="363"/>
      <c r="BG9" s="363"/>
      <c r="BH9" s="363"/>
      <c r="BI9" s="363"/>
      <c r="BJ9" s="363"/>
      <c r="BK9" s="363"/>
      <c r="BL9" s="363"/>
      <c r="BM9" s="363"/>
      <c r="BN9" s="363"/>
      <c r="BO9" s="363"/>
      <c r="BP9" s="363"/>
      <c r="BQ9" s="363"/>
      <c r="BR9" s="363"/>
      <c r="BS9" s="363"/>
      <c r="BT9" s="363"/>
      <c r="BU9" s="363"/>
      <c r="BV9" s="363"/>
      <c r="BW9" s="363"/>
      <c r="BX9" s="363"/>
      <c r="BY9" s="363"/>
      <c r="BZ9" s="363"/>
      <c r="CA9" s="363"/>
      <c r="CB9" s="363"/>
      <c r="CC9" s="363"/>
      <c r="CD9" s="363"/>
      <c r="CE9" s="363"/>
      <c r="CF9" s="363"/>
      <c r="CG9" s="363"/>
      <c r="CH9" s="363"/>
      <c r="CI9" s="363"/>
      <c r="CJ9" s="363"/>
      <c r="CK9" s="363"/>
      <c r="CL9" s="363"/>
      <c r="CM9" s="363"/>
      <c r="CN9" s="363"/>
      <c r="CO9" s="363"/>
      <c r="CP9" s="363"/>
      <c r="CQ9" s="363"/>
      <c r="CR9" s="363"/>
      <c r="CS9" s="363"/>
      <c r="CT9" s="363"/>
      <c r="CU9" s="363"/>
      <c r="CV9" s="363"/>
      <c r="CW9" s="363"/>
      <c r="CX9" s="363"/>
      <c r="CY9" s="363"/>
      <c r="CZ9" s="363"/>
      <c r="DA9" s="363"/>
      <c r="DB9" s="363"/>
      <c r="DC9" s="363"/>
      <c r="DD9" s="363"/>
      <c r="DE9" s="363"/>
      <c r="DF9" s="363"/>
      <c r="DG9" s="363"/>
      <c r="DH9" s="363"/>
      <c r="DI9" s="363"/>
      <c r="DJ9" s="363"/>
      <c r="DK9" s="363"/>
      <c r="DL9" s="363"/>
      <c r="DM9" s="363"/>
      <c r="DN9" s="363"/>
      <c r="DO9" s="363"/>
      <c r="DP9" s="363"/>
      <c r="DQ9" s="363"/>
      <c r="DR9" s="363"/>
      <c r="DS9" s="363"/>
      <c r="DT9" s="363"/>
      <c r="DU9" s="363"/>
      <c r="DV9" s="363"/>
      <c r="DW9" s="363"/>
      <c r="DX9" s="363"/>
      <c r="DY9" s="363"/>
      <c r="DZ9" s="363"/>
      <c r="EA9" s="363"/>
      <c r="EB9" s="363"/>
      <c r="EC9" s="363"/>
      <c r="ED9" s="363"/>
      <c r="EE9" s="363"/>
      <c r="EF9" s="363"/>
      <c r="EG9" s="363"/>
      <c r="EH9" s="363"/>
      <c r="EI9" s="363"/>
      <c r="EJ9" s="363"/>
      <c r="EK9" s="363"/>
      <c r="EL9" s="363"/>
      <c r="EM9" s="363"/>
      <c r="EN9" s="363"/>
      <c r="EO9" s="363"/>
      <c r="EP9" s="363"/>
      <c r="EQ9" s="363"/>
      <c r="ER9" s="363"/>
      <c r="ES9" s="363"/>
      <c r="ET9" s="363"/>
      <c r="EU9" s="363"/>
      <c r="EV9" s="363"/>
      <c r="EW9" s="363"/>
      <c r="EX9" s="363"/>
      <c r="EY9" s="363"/>
      <c r="EZ9" s="363"/>
      <c r="FA9" s="363"/>
      <c r="FB9" s="363"/>
      <c r="FC9" s="363"/>
      <c r="FD9" s="363"/>
      <c r="FE9" s="363"/>
      <c r="FF9" s="363"/>
      <c r="FG9" s="363"/>
      <c r="FH9" s="363"/>
      <c r="FI9" s="363"/>
      <c r="FJ9" s="363"/>
      <c r="FK9" s="363"/>
      <c r="FL9" s="363"/>
      <c r="FM9" s="363"/>
      <c r="FN9" s="363"/>
      <c r="FO9" s="363"/>
      <c r="FP9" s="363"/>
      <c r="FQ9" s="363"/>
      <c r="FR9" s="363"/>
      <c r="FS9" s="363"/>
      <c r="FT9" s="363"/>
      <c r="FU9" s="363"/>
      <c r="FV9" s="363"/>
      <c r="FW9" s="363"/>
      <c r="FX9" s="363"/>
      <c r="FY9" s="363"/>
      <c r="FZ9" s="363"/>
      <c r="GA9" s="363"/>
      <c r="GB9" s="363"/>
      <c r="GC9" s="363"/>
      <c r="GD9" s="363"/>
      <c r="GE9" s="363"/>
      <c r="GF9" s="363"/>
      <c r="GG9" s="363"/>
      <c r="GH9" s="363"/>
      <c r="GI9" s="363"/>
      <c r="GJ9" s="363"/>
      <c r="GK9" s="363"/>
      <c r="GL9" s="363"/>
      <c r="GM9" s="363"/>
      <c r="GN9" s="363"/>
      <c r="GO9" s="363"/>
      <c r="GP9" s="363"/>
      <c r="GQ9" s="363"/>
      <c r="GR9" s="363"/>
      <c r="GS9" s="363"/>
      <c r="GT9" s="363"/>
      <c r="GU9" s="363"/>
      <c r="GV9" s="363"/>
      <c r="GW9" s="363"/>
      <c r="GX9" s="363"/>
      <c r="GY9" s="363"/>
      <c r="GZ9" s="363"/>
      <c r="HA9" s="363"/>
      <c r="HB9" s="363"/>
      <c r="HC9" s="363"/>
      <c r="HD9" s="363"/>
      <c r="HE9" s="363"/>
      <c r="HF9" s="363"/>
      <c r="HG9" s="363"/>
      <c r="HH9" s="363"/>
      <c r="HI9" s="363"/>
      <c r="HJ9" s="363"/>
      <c r="HK9" s="363"/>
      <c r="HL9" s="363"/>
      <c r="HM9" s="363"/>
      <c r="HN9" s="363"/>
      <c r="HO9" s="363"/>
      <c r="HP9" s="363"/>
      <c r="HQ9" s="363"/>
      <c r="HR9" s="363"/>
      <c r="HS9" s="363"/>
      <c r="HT9" s="363"/>
      <c r="HU9" s="363"/>
      <c r="HV9" s="363"/>
      <c r="HW9" s="363"/>
      <c r="HX9" s="363"/>
      <c r="HY9" s="363"/>
      <c r="HZ9" s="363"/>
      <c r="IA9" s="363"/>
      <c r="IB9" s="363"/>
      <c r="IC9" s="363"/>
      <c r="ID9" s="363"/>
      <c r="IE9" s="363"/>
      <c r="IF9" s="363"/>
      <c r="IG9" s="363"/>
      <c r="IH9" s="363"/>
      <c r="II9" s="363"/>
      <c r="IJ9" s="363"/>
      <c r="IK9" s="363"/>
      <c r="IL9" s="363"/>
      <c r="IM9" s="363"/>
      <c r="IN9" s="363"/>
      <c r="IO9" s="363"/>
      <c r="IP9" s="363"/>
      <c r="IQ9" s="363"/>
      <c r="IR9" s="363"/>
      <c r="IS9" s="363"/>
      <c r="IT9" s="363"/>
      <c r="IU9" s="363"/>
      <c r="IV9" s="363"/>
    </row>
    <row r="10" spans="1:256" ht="16.5" customHeight="1" x14ac:dyDescent="0.25">
      <c r="A10" s="620" t="s">
        <v>218</v>
      </c>
      <c r="B10" s="620"/>
      <c r="C10" s="620"/>
      <c r="D10" s="620"/>
      <c r="E10" s="620"/>
      <c r="F10" s="620"/>
      <c r="G10" s="620"/>
      <c r="H10" s="620"/>
      <c r="I10" s="620"/>
    </row>
    <row r="11" spans="1:256" ht="16.5" customHeight="1" x14ac:dyDescent="0.25">
      <c r="A11" s="621" t="str">
        <f>изыскания!A8</f>
        <v xml:space="preserve">«Строительство отпайки ВЛ-6 кВ от опоры №610-00/19 ф. 610 ПС 35/6 «Соколовогорская», установка КТП-6/0,4 кВ и строительство ВЛ-0,4 кВ в г. Саратов, Волжский район (дог. ТП 05/ТП/2024 - Черток Д.С.)» </v>
      </c>
      <c r="B11" s="621"/>
      <c r="C11" s="621"/>
      <c r="D11" s="621"/>
      <c r="E11" s="621"/>
      <c r="F11" s="621"/>
      <c r="G11" s="621"/>
      <c r="H11" s="621"/>
      <c r="I11" s="621"/>
    </row>
    <row r="12" spans="1:256" ht="48.75" customHeight="1" x14ac:dyDescent="0.25">
      <c r="A12" s="621"/>
      <c r="B12" s="621"/>
      <c r="C12" s="621"/>
      <c r="D12" s="621"/>
      <c r="E12" s="621"/>
      <c r="F12" s="621"/>
      <c r="G12" s="621"/>
      <c r="H12" s="621"/>
      <c r="I12" s="621"/>
    </row>
    <row r="13" spans="1:256" ht="33" customHeight="1" x14ac:dyDescent="0.25">
      <c r="A13" s="363"/>
      <c r="B13" s="622" t="s">
        <v>219</v>
      </c>
      <c r="C13" s="622"/>
      <c r="D13" s="622"/>
      <c r="E13" s="623"/>
      <c r="F13" s="623"/>
      <c r="G13" s="623"/>
      <c r="H13" s="623"/>
      <c r="I13" s="623"/>
      <c r="J13" s="363"/>
      <c r="K13" s="363"/>
      <c r="L13" s="363"/>
      <c r="M13" s="363"/>
      <c r="N13" s="363"/>
      <c r="O13" s="363"/>
      <c r="P13" s="363"/>
      <c r="Q13" s="363"/>
      <c r="R13" s="363"/>
      <c r="S13" s="363"/>
      <c r="T13" s="363"/>
      <c r="U13" s="363"/>
      <c r="V13" s="363"/>
      <c r="W13" s="363"/>
      <c r="X13" s="363"/>
      <c r="Y13" s="363"/>
      <c r="Z13" s="363"/>
      <c r="AA13" s="363"/>
      <c r="AB13" s="363"/>
      <c r="AC13" s="363"/>
      <c r="AD13" s="363"/>
      <c r="AE13" s="363"/>
      <c r="AF13" s="363"/>
      <c r="AG13" s="363"/>
      <c r="AH13" s="363"/>
      <c r="AI13" s="363"/>
      <c r="AJ13" s="363"/>
      <c r="AK13" s="363"/>
      <c r="AL13" s="363"/>
      <c r="AM13" s="363"/>
      <c r="AN13" s="363"/>
      <c r="AO13" s="363"/>
      <c r="AP13" s="363"/>
      <c r="AQ13" s="363"/>
      <c r="AR13" s="363"/>
      <c r="AS13" s="363"/>
      <c r="AT13" s="363"/>
      <c r="AU13" s="363"/>
      <c r="AV13" s="363"/>
      <c r="AW13" s="363"/>
      <c r="AX13" s="363"/>
      <c r="AY13" s="363"/>
      <c r="AZ13" s="363"/>
      <c r="BA13" s="363"/>
      <c r="BB13" s="363"/>
      <c r="BC13" s="363"/>
      <c r="BD13" s="363"/>
      <c r="BE13" s="363"/>
      <c r="BF13" s="363"/>
      <c r="BG13" s="363"/>
      <c r="BH13" s="363"/>
      <c r="BI13" s="363"/>
      <c r="BJ13" s="363"/>
      <c r="BK13" s="363"/>
      <c r="BL13" s="363"/>
      <c r="BM13" s="363"/>
      <c r="BN13" s="363"/>
      <c r="BO13" s="363"/>
      <c r="BP13" s="363"/>
      <c r="BQ13" s="363"/>
      <c r="BR13" s="363"/>
      <c r="BS13" s="363"/>
      <c r="BT13" s="363"/>
      <c r="BU13" s="363"/>
      <c r="BV13" s="363"/>
      <c r="BW13" s="363"/>
      <c r="BX13" s="363"/>
      <c r="BY13" s="363"/>
      <c r="BZ13" s="363"/>
      <c r="CA13" s="363"/>
      <c r="CB13" s="363"/>
      <c r="CC13" s="363"/>
      <c r="CD13" s="363"/>
      <c r="CE13" s="363"/>
      <c r="CF13" s="363"/>
      <c r="CG13" s="363"/>
      <c r="CH13" s="363"/>
      <c r="CI13" s="363"/>
      <c r="CJ13" s="363"/>
      <c r="CK13" s="363"/>
      <c r="CL13" s="363"/>
      <c r="CM13" s="363"/>
      <c r="CN13" s="363"/>
      <c r="CO13" s="363"/>
      <c r="CP13" s="363"/>
      <c r="CQ13" s="363"/>
      <c r="CR13" s="363"/>
      <c r="CS13" s="363"/>
      <c r="CT13" s="363"/>
      <c r="CU13" s="363"/>
      <c r="CV13" s="363"/>
      <c r="CW13" s="363"/>
      <c r="CX13" s="363"/>
      <c r="CY13" s="363"/>
      <c r="CZ13" s="363"/>
      <c r="DA13" s="363"/>
      <c r="DB13" s="363"/>
      <c r="DC13" s="363"/>
      <c r="DD13" s="363"/>
      <c r="DE13" s="363"/>
      <c r="DF13" s="363"/>
      <c r="DG13" s="363"/>
      <c r="DH13" s="363"/>
      <c r="DI13" s="363"/>
      <c r="DJ13" s="363"/>
      <c r="DK13" s="363"/>
      <c r="DL13" s="363"/>
      <c r="DM13" s="363"/>
      <c r="DN13" s="363"/>
      <c r="DO13" s="363"/>
      <c r="DP13" s="363"/>
      <c r="DQ13" s="363"/>
      <c r="DR13" s="363"/>
      <c r="DS13" s="363"/>
      <c r="DT13" s="363"/>
      <c r="DU13" s="363"/>
      <c r="DV13" s="363"/>
      <c r="DW13" s="363"/>
      <c r="DX13" s="363"/>
      <c r="DY13" s="363"/>
      <c r="DZ13" s="363"/>
      <c r="EA13" s="363"/>
      <c r="EB13" s="363"/>
      <c r="EC13" s="363"/>
      <c r="ED13" s="363"/>
      <c r="EE13" s="363"/>
      <c r="EF13" s="363"/>
      <c r="EG13" s="363"/>
      <c r="EH13" s="363"/>
      <c r="EI13" s="363"/>
      <c r="EJ13" s="363"/>
      <c r="EK13" s="363"/>
      <c r="EL13" s="363"/>
      <c r="EM13" s="363"/>
      <c r="EN13" s="363"/>
      <c r="EO13" s="363"/>
      <c r="EP13" s="363"/>
      <c r="EQ13" s="363"/>
      <c r="ER13" s="363"/>
      <c r="ES13" s="363"/>
      <c r="ET13" s="363"/>
      <c r="EU13" s="363"/>
      <c r="EV13" s="363"/>
      <c r="EW13" s="363"/>
      <c r="EX13" s="363"/>
      <c r="EY13" s="363"/>
      <c r="EZ13" s="363"/>
      <c r="FA13" s="363"/>
      <c r="FB13" s="363"/>
      <c r="FC13" s="363"/>
      <c r="FD13" s="363"/>
      <c r="FE13" s="363"/>
      <c r="FF13" s="363"/>
      <c r="FG13" s="363"/>
      <c r="FH13" s="363"/>
      <c r="FI13" s="363"/>
      <c r="FJ13" s="363"/>
      <c r="FK13" s="363"/>
      <c r="FL13" s="363"/>
      <c r="FM13" s="363"/>
      <c r="FN13" s="363"/>
      <c r="FO13" s="363"/>
      <c r="FP13" s="363"/>
      <c r="FQ13" s="363"/>
      <c r="FR13" s="363"/>
      <c r="FS13" s="363"/>
      <c r="FT13" s="363"/>
      <c r="FU13" s="363"/>
      <c r="FV13" s="363"/>
      <c r="FW13" s="363"/>
      <c r="FX13" s="363"/>
      <c r="FY13" s="363"/>
      <c r="FZ13" s="363"/>
      <c r="GA13" s="363"/>
      <c r="GB13" s="363"/>
      <c r="GC13" s="363"/>
      <c r="GD13" s="363"/>
      <c r="GE13" s="363"/>
      <c r="GF13" s="363"/>
      <c r="GG13" s="363"/>
      <c r="GH13" s="363"/>
      <c r="GI13" s="363"/>
      <c r="GJ13" s="363"/>
      <c r="GK13" s="363"/>
      <c r="GL13" s="363"/>
      <c r="GM13" s="363"/>
      <c r="GN13" s="363"/>
      <c r="GO13" s="363"/>
      <c r="GP13" s="363"/>
      <c r="GQ13" s="363"/>
      <c r="GR13" s="363"/>
      <c r="GS13" s="363"/>
      <c r="GT13" s="363"/>
      <c r="GU13" s="363"/>
      <c r="GV13" s="363"/>
      <c r="GW13" s="363"/>
      <c r="GX13" s="363"/>
      <c r="GY13" s="363"/>
      <c r="GZ13" s="363"/>
      <c r="HA13" s="363"/>
      <c r="HB13" s="363"/>
      <c r="HC13" s="363"/>
      <c r="HD13" s="363"/>
      <c r="HE13" s="363"/>
      <c r="HF13" s="363"/>
      <c r="HG13" s="363"/>
      <c r="HH13" s="363"/>
      <c r="HI13" s="363"/>
      <c r="HJ13" s="363"/>
      <c r="HK13" s="363"/>
      <c r="HL13" s="363"/>
      <c r="HM13" s="363"/>
      <c r="HN13" s="363"/>
      <c r="HO13" s="363"/>
      <c r="HP13" s="363"/>
      <c r="HQ13" s="363"/>
      <c r="HR13" s="363"/>
      <c r="HS13" s="363"/>
      <c r="HT13" s="363"/>
      <c r="HU13" s="363"/>
      <c r="HV13" s="363"/>
      <c r="HW13" s="363"/>
      <c r="HX13" s="363"/>
      <c r="HY13" s="363"/>
      <c r="HZ13" s="363"/>
      <c r="IA13" s="363"/>
      <c r="IB13" s="363"/>
      <c r="IC13" s="363"/>
      <c r="ID13" s="363"/>
      <c r="IE13" s="363"/>
      <c r="IF13" s="363"/>
      <c r="IG13" s="363"/>
      <c r="IH13" s="363"/>
      <c r="II13" s="363"/>
      <c r="IJ13" s="363"/>
      <c r="IK13" s="363"/>
      <c r="IL13" s="363"/>
      <c r="IM13" s="363"/>
      <c r="IN13" s="363"/>
      <c r="IO13" s="363"/>
      <c r="IP13" s="363"/>
      <c r="IQ13" s="363"/>
      <c r="IR13" s="363"/>
      <c r="IS13" s="363"/>
      <c r="IT13" s="363"/>
      <c r="IU13" s="363"/>
      <c r="IV13" s="363"/>
    </row>
    <row r="14" spans="1:256" ht="36" customHeight="1" thickBot="1" x14ac:dyDescent="0.3">
      <c r="A14" s="363"/>
      <c r="B14" s="618"/>
      <c r="C14" s="618"/>
      <c r="D14" s="618"/>
      <c r="E14" s="618"/>
      <c r="F14" s="618"/>
      <c r="G14" s="618"/>
      <c r="H14" s="618"/>
      <c r="I14" s="618"/>
      <c r="J14" s="363"/>
      <c r="K14" s="363"/>
      <c r="L14" s="363"/>
      <c r="M14" s="363"/>
      <c r="N14" s="363"/>
      <c r="O14" s="363"/>
      <c r="P14" s="363"/>
      <c r="Q14" s="363"/>
      <c r="R14" s="363"/>
      <c r="S14" s="363"/>
      <c r="T14" s="363"/>
      <c r="U14" s="363"/>
      <c r="V14" s="363"/>
      <c r="W14" s="363"/>
      <c r="X14" s="363"/>
      <c r="Y14" s="363"/>
      <c r="Z14" s="363"/>
      <c r="AA14" s="363"/>
      <c r="AB14" s="363"/>
      <c r="AC14" s="363"/>
      <c r="AD14" s="363"/>
      <c r="AE14" s="363"/>
      <c r="AF14" s="363"/>
      <c r="AG14" s="363"/>
      <c r="AH14" s="363"/>
      <c r="AI14" s="363"/>
      <c r="AJ14" s="363"/>
      <c r="AK14" s="363"/>
      <c r="AL14" s="363"/>
      <c r="AM14" s="363"/>
      <c r="AN14" s="363"/>
      <c r="AO14" s="363"/>
      <c r="AP14" s="363"/>
      <c r="AQ14" s="363"/>
      <c r="AR14" s="363"/>
      <c r="AS14" s="363"/>
      <c r="AT14" s="363"/>
      <c r="AU14" s="363"/>
      <c r="AV14" s="363"/>
      <c r="AW14" s="363"/>
      <c r="AX14" s="363"/>
      <c r="AY14" s="363"/>
      <c r="AZ14" s="363"/>
      <c r="BA14" s="363"/>
      <c r="BB14" s="363"/>
      <c r="BC14" s="363"/>
      <c r="BD14" s="363"/>
      <c r="BE14" s="363"/>
      <c r="BF14" s="363"/>
      <c r="BG14" s="363"/>
      <c r="BH14" s="363"/>
      <c r="BI14" s="363"/>
      <c r="BJ14" s="363"/>
      <c r="BK14" s="363"/>
      <c r="BL14" s="363">
        <f>4185*5.3/10000</f>
        <v>2.2180499999999999</v>
      </c>
      <c r="BM14" s="363"/>
      <c r="BN14" s="363"/>
      <c r="BO14" s="363"/>
      <c r="BP14" s="363"/>
      <c r="BQ14" s="363"/>
      <c r="BR14" s="363"/>
      <c r="BS14" s="363"/>
      <c r="BT14" s="363"/>
      <c r="BU14" s="363"/>
      <c r="BV14" s="363"/>
      <c r="BW14" s="363"/>
      <c r="BX14" s="363"/>
      <c r="BY14" s="363"/>
      <c r="BZ14" s="363"/>
      <c r="CA14" s="363"/>
      <c r="CB14" s="363"/>
      <c r="CC14" s="363"/>
      <c r="CD14" s="363"/>
      <c r="CE14" s="363"/>
      <c r="CF14" s="363"/>
      <c r="CG14" s="363"/>
      <c r="CH14" s="363"/>
      <c r="CI14" s="363"/>
      <c r="CJ14" s="363"/>
      <c r="CK14" s="363"/>
      <c r="CL14" s="363"/>
      <c r="CM14" s="363"/>
      <c r="CN14" s="363"/>
      <c r="CO14" s="363"/>
      <c r="CP14" s="363"/>
      <c r="CQ14" s="363"/>
      <c r="CR14" s="363"/>
      <c r="CS14" s="363"/>
      <c r="CT14" s="363"/>
      <c r="CU14" s="363"/>
      <c r="CV14" s="363"/>
      <c r="CW14" s="363"/>
      <c r="CX14" s="363"/>
      <c r="CY14" s="363"/>
      <c r="CZ14" s="363"/>
      <c r="DA14" s="363"/>
      <c r="DB14" s="363"/>
      <c r="DC14" s="363"/>
      <c r="DD14" s="363"/>
      <c r="DE14" s="363"/>
      <c r="DF14" s="363"/>
      <c r="DG14" s="363"/>
      <c r="DH14" s="363"/>
      <c r="DI14" s="363"/>
      <c r="DJ14" s="363"/>
      <c r="DK14" s="363"/>
      <c r="DL14" s="363"/>
      <c r="DM14" s="363"/>
      <c r="DN14" s="363"/>
      <c r="DO14" s="363"/>
      <c r="DP14" s="363"/>
      <c r="DQ14" s="363"/>
      <c r="DR14" s="363"/>
      <c r="DS14" s="363"/>
      <c r="DT14" s="363"/>
      <c r="DU14" s="363"/>
      <c r="DV14" s="363"/>
      <c r="DW14" s="363"/>
      <c r="DX14" s="363"/>
      <c r="DY14" s="363"/>
      <c r="DZ14" s="363"/>
      <c r="EA14" s="363"/>
      <c r="EB14" s="363"/>
      <c r="EC14" s="363"/>
      <c r="ED14" s="363"/>
      <c r="EE14" s="363"/>
      <c r="EF14" s="363"/>
      <c r="EG14" s="363"/>
      <c r="EH14" s="363"/>
      <c r="EI14" s="363"/>
      <c r="EJ14" s="363"/>
      <c r="EK14" s="363"/>
      <c r="EL14" s="363"/>
      <c r="EM14" s="363"/>
      <c r="EN14" s="363"/>
      <c r="EO14" s="363"/>
      <c r="EP14" s="363"/>
      <c r="EQ14" s="363"/>
      <c r="ER14" s="363"/>
      <c r="ES14" s="363"/>
      <c r="ET14" s="363"/>
      <c r="EU14" s="363"/>
      <c r="EV14" s="363"/>
      <c r="EW14" s="363"/>
      <c r="EX14" s="363"/>
      <c r="EY14" s="363"/>
      <c r="EZ14" s="363"/>
      <c r="FA14" s="363"/>
      <c r="FB14" s="363"/>
      <c r="FC14" s="363"/>
      <c r="FD14" s="363"/>
      <c r="FE14" s="363"/>
      <c r="FF14" s="363"/>
      <c r="FG14" s="363"/>
      <c r="FH14" s="363"/>
      <c r="FI14" s="363"/>
      <c r="FJ14" s="363"/>
      <c r="FK14" s="363"/>
      <c r="FL14" s="363"/>
      <c r="FM14" s="363"/>
      <c r="FN14" s="363"/>
      <c r="FO14" s="363"/>
      <c r="FP14" s="363"/>
      <c r="FQ14" s="363"/>
      <c r="FR14" s="363"/>
      <c r="FS14" s="363"/>
      <c r="FT14" s="363"/>
      <c r="FU14" s="363"/>
      <c r="FV14" s="363"/>
      <c r="FW14" s="363"/>
      <c r="FX14" s="363"/>
      <c r="FY14" s="363"/>
      <c r="FZ14" s="363"/>
      <c r="GA14" s="363"/>
      <c r="GB14" s="363"/>
      <c r="GC14" s="363"/>
      <c r="GD14" s="363"/>
      <c r="GE14" s="363"/>
      <c r="GF14" s="363"/>
      <c r="GG14" s="363"/>
      <c r="GH14" s="363"/>
      <c r="GI14" s="363"/>
      <c r="GJ14" s="363"/>
      <c r="GK14" s="363"/>
      <c r="GL14" s="363"/>
      <c r="GM14" s="363"/>
      <c r="GN14" s="363"/>
      <c r="GO14" s="363"/>
      <c r="GP14" s="363"/>
      <c r="GQ14" s="363"/>
      <c r="GR14" s="363"/>
      <c r="GS14" s="363"/>
      <c r="GT14" s="363"/>
      <c r="GU14" s="363"/>
      <c r="GV14" s="363"/>
      <c r="GW14" s="363"/>
      <c r="GX14" s="363"/>
      <c r="GY14" s="363"/>
      <c r="GZ14" s="363"/>
      <c r="HA14" s="363"/>
      <c r="HB14" s="363"/>
      <c r="HC14" s="363"/>
      <c r="HD14" s="363"/>
      <c r="HE14" s="363"/>
      <c r="HF14" s="363"/>
      <c r="HG14" s="363"/>
      <c r="HH14" s="363"/>
      <c r="HI14" s="363"/>
      <c r="HJ14" s="363"/>
      <c r="HK14" s="363"/>
      <c r="HL14" s="363"/>
      <c r="HM14" s="363"/>
      <c r="HN14" s="363"/>
      <c r="HO14" s="363"/>
      <c r="HP14" s="363"/>
      <c r="HQ14" s="363"/>
      <c r="HR14" s="363"/>
      <c r="HS14" s="363"/>
      <c r="HT14" s="363"/>
      <c r="HU14" s="363"/>
      <c r="HV14" s="363"/>
      <c r="HW14" s="363"/>
      <c r="HX14" s="363"/>
      <c r="HY14" s="363"/>
      <c r="HZ14" s="363"/>
      <c r="IA14" s="363"/>
      <c r="IB14" s="363"/>
      <c r="IC14" s="363"/>
      <c r="ID14" s="363"/>
      <c r="IE14" s="363"/>
      <c r="IF14" s="363"/>
      <c r="IG14" s="363"/>
      <c r="IH14" s="363"/>
      <c r="II14" s="363"/>
      <c r="IJ14" s="363"/>
      <c r="IK14" s="363"/>
      <c r="IL14" s="363"/>
      <c r="IM14" s="363"/>
      <c r="IN14" s="363"/>
      <c r="IO14" s="363"/>
      <c r="IP14" s="363"/>
      <c r="IQ14" s="363"/>
      <c r="IR14" s="363"/>
      <c r="IS14" s="363"/>
      <c r="IT14" s="363"/>
      <c r="IU14" s="363"/>
      <c r="IV14" s="363"/>
    </row>
    <row r="15" spans="1:256" ht="31.5" x14ac:dyDescent="0.25">
      <c r="A15" s="365" t="s">
        <v>220</v>
      </c>
      <c r="B15" s="366" t="s">
        <v>221</v>
      </c>
      <c r="C15" s="616" t="s">
        <v>222</v>
      </c>
      <c r="D15" s="617"/>
      <c r="E15" s="616" t="s">
        <v>223</v>
      </c>
      <c r="F15" s="617"/>
      <c r="G15" s="366" t="s">
        <v>224</v>
      </c>
      <c r="H15" s="367" t="s">
        <v>117</v>
      </c>
      <c r="I15" s="368" t="s">
        <v>374</v>
      </c>
    </row>
    <row r="16" spans="1:256" ht="16.5" thickBot="1" x14ac:dyDescent="0.3">
      <c r="A16" s="369">
        <v>1</v>
      </c>
      <c r="B16" s="370">
        <v>2</v>
      </c>
      <c r="C16" s="614">
        <v>3</v>
      </c>
      <c r="D16" s="615"/>
      <c r="E16" s="371">
        <v>4</v>
      </c>
      <c r="F16" s="371"/>
      <c r="G16" s="370">
        <v>5</v>
      </c>
      <c r="H16" s="372"/>
      <c r="I16" s="373">
        <v>6</v>
      </c>
    </row>
    <row r="17" spans="1:256" ht="53.25" hidden="1" customHeight="1" x14ac:dyDescent="0.25">
      <c r="A17" s="374">
        <v>1</v>
      </c>
      <c r="B17" s="590" t="s">
        <v>225</v>
      </c>
      <c r="C17" s="575" t="s">
        <v>226</v>
      </c>
      <c r="D17" s="576"/>
      <c r="E17" s="577"/>
      <c r="F17" s="375"/>
      <c r="G17" s="590" t="s">
        <v>227</v>
      </c>
      <c r="H17" s="590" t="s">
        <v>228</v>
      </c>
      <c r="I17" s="611">
        <f>(1363*C18*F19*F24*F25+3431*C19*F22*F28)*F21*F30*F32*F31</f>
        <v>20999.245893008076</v>
      </c>
      <c r="J17" s="376"/>
      <c r="K17" s="364"/>
      <c r="L17" s="364"/>
      <c r="M17" s="377" t="s">
        <v>229</v>
      </c>
      <c r="N17" s="364"/>
      <c r="O17" s="364"/>
      <c r="P17" s="364"/>
      <c r="Q17" s="364"/>
      <c r="R17" s="364"/>
      <c r="S17" s="364"/>
      <c r="T17" s="364"/>
      <c r="U17" s="364"/>
      <c r="V17" s="364"/>
      <c r="W17" s="364"/>
      <c r="X17" s="364"/>
      <c r="Y17" s="364"/>
      <c r="Z17" s="364"/>
      <c r="AA17" s="364"/>
      <c r="AB17" s="364"/>
      <c r="AC17" s="364"/>
      <c r="AD17" s="364"/>
      <c r="AE17" s="364"/>
      <c r="AF17" s="364"/>
      <c r="AG17" s="364"/>
      <c r="AH17" s="364"/>
      <c r="AI17" s="364"/>
      <c r="AJ17" s="364"/>
      <c r="AK17" s="364"/>
      <c r="AL17" s="364"/>
      <c r="AM17" s="364"/>
      <c r="AN17" s="364"/>
      <c r="AO17" s="364"/>
      <c r="AP17" s="364"/>
      <c r="AQ17" s="364"/>
      <c r="AR17" s="364"/>
      <c r="AS17" s="364"/>
      <c r="AT17" s="364"/>
      <c r="AU17" s="364"/>
      <c r="AV17" s="364"/>
      <c r="AW17" s="364"/>
      <c r="AX17" s="364"/>
      <c r="AY17" s="364"/>
      <c r="AZ17" s="364"/>
      <c r="BA17" s="364"/>
      <c r="BB17" s="364"/>
      <c r="BC17" s="364"/>
      <c r="BD17" s="364"/>
      <c r="BE17" s="364"/>
      <c r="BF17" s="364"/>
      <c r="BG17" s="364"/>
      <c r="BH17" s="364"/>
      <c r="BI17" s="364"/>
      <c r="BJ17" s="364"/>
      <c r="DA17" s="364"/>
      <c r="DB17" s="364"/>
      <c r="DC17" s="364"/>
      <c r="DD17" s="364"/>
      <c r="DE17" s="364"/>
      <c r="DF17" s="364"/>
      <c r="DG17" s="364"/>
      <c r="DH17" s="364"/>
      <c r="DI17" s="364"/>
      <c r="DJ17" s="364"/>
      <c r="DK17" s="364"/>
      <c r="DL17" s="364"/>
      <c r="DM17" s="364"/>
      <c r="DN17" s="364"/>
      <c r="DO17" s="364"/>
      <c r="DP17" s="364"/>
      <c r="DQ17" s="364"/>
      <c r="DR17" s="364"/>
      <c r="DS17" s="364"/>
      <c r="DT17" s="364"/>
      <c r="DU17" s="364"/>
      <c r="DV17" s="364"/>
      <c r="DW17" s="364"/>
      <c r="DX17" s="364"/>
      <c r="DY17" s="364"/>
      <c r="DZ17" s="364"/>
      <c r="EA17" s="364"/>
      <c r="EB17" s="364"/>
      <c r="EC17" s="364"/>
      <c r="ED17" s="364"/>
      <c r="EE17" s="364"/>
      <c r="EF17" s="364"/>
      <c r="EG17" s="364"/>
      <c r="EH17" s="364"/>
      <c r="EI17" s="364"/>
      <c r="EJ17" s="364"/>
      <c r="EK17" s="364"/>
      <c r="EL17" s="364"/>
      <c r="EM17" s="364"/>
      <c r="EN17" s="364"/>
      <c r="EO17" s="364"/>
      <c r="EP17" s="364"/>
      <c r="EQ17" s="364"/>
      <c r="ER17" s="364"/>
      <c r="ES17" s="364"/>
      <c r="ET17" s="364"/>
      <c r="EU17" s="364"/>
      <c r="EV17" s="364"/>
      <c r="EW17" s="364"/>
      <c r="EX17" s="364"/>
      <c r="EY17" s="364"/>
      <c r="EZ17" s="364"/>
      <c r="FA17" s="364"/>
      <c r="FB17" s="364"/>
      <c r="FC17" s="364"/>
      <c r="FD17" s="364"/>
      <c r="FE17" s="364"/>
      <c r="FF17" s="364"/>
      <c r="FG17" s="364"/>
      <c r="FH17" s="364"/>
      <c r="FI17" s="364"/>
      <c r="FJ17" s="364"/>
      <c r="FK17" s="364"/>
      <c r="FL17" s="364"/>
      <c r="FM17" s="364"/>
      <c r="FN17" s="364"/>
      <c r="FO17" s="364"/>
      <c r="FP17" s="364"/>
      <c r="FQ17" s="364"/>
      <c r="FR17" s="364"/>
      <c r="FS17" s="364"/>
      <c r="FT17" s="364"/>
      <c r="FU17" s="364"/>
      <c r="FV17" s="364"/>
      <c r="FW17" s="364"/>
      <c r="FX17" s="364"/>
      <c r="FY17" s="364"/>
      <c r="FZ17" s="364"/>
      <c r="GA17" s="364"/>
      <c r="GB17" s="364"/>
      <c r="GC17" s="364"/>
      <c r="GD17" s="364"/>
      <c r="GE17" s="364"/>
      <c r="GF17" s="364"/>
      <c r="GG17" s="364"/>
      <c r="GH17" s="364"/>
      <c r="GI17" s="364"/>
      <c r="GJ17" s="364"/>
      <c r="GK17" s="364"/>
      <c r="GL17" s="364"/>
      <c r="GM17" s="364"/>
      <c r="GN17" s="364"/>
      <c r="GO17" s="364"/>
      <c r="GP17" s="364"/>
      <c r="GQ17" s="364"/>
      <c r="GR17" s="364"/>
      <c r="GS17" s="364"/>
      <c r="GT17" s="364"/>
      <c r="GU17" s="364"/>
      <c r="GV17" s="364"/>
      <c r="GW17" s="364"/>
      <c r="GX17" s="364"/>
      <c r="GY17" s="364"/>
      <c r="GZ17" s="364"/>
      <c r="HA17" s="364"/>
      <c r="HB17" s="364"/>
      <c r="HC17" s="364"/>
      <c r="HD17" s="364"/>
      <c r="HE17" s="364"/>
      <c r="HF17" s="364"/>
      <c r="HG17" s="364"/>
      <c r="HH17" s="364"/>
      <c r="HI17" s="364"/>
      <c r="HJ17" s="364"/>
      <c r="HK17" s="364"/>
      <c r="HL17" s="364"/>
      <c r="HM17" s="364"/>
      <c r="HN17" s="364"/>
      <c r="HO17" s="364"/>
      <c r="HP17" s="364"/>
      <c r="HQ17" s="364"/>
      <c r="HR17" s="364"/>
      <c r="HS17" s="364"/>
      <c r="HT17" s="364"/>
      <c r="HU17" s="364"/>
      <c r="HV17" s="364"/>
      <c r="HW17" s="364"/>
      <c r="HX17" s="364"/>
      <c r="HY17" s="364"/>
      <c r="HZ17" s="364"/>
      <c r="IA17" s="364"/>
      <c r="IB17" s="364"/>
      <c r="IC17" s="364"/>
      <c r="ID17" s="364"/>
      <c r="IE17" s="364"/>
      <c r="IF17" s="364"/>
      <c r="IG17" s="364"/>
      <c r="IH17" s="364"/>
      <c r="II17" s="364"/>
      <c r="IJ17" s="364"/>
      <c r="IK17" s="364"/>
      <c r="IL17" s="364"/>
      <c r="IM17" s="364"/>
      <c r="IN17" s="364"/>
      <c r="IO17" s="364"/>
      <c r="IP17" s="364"/>
      <c r="IQ17" s="364"/>
      <c r="IR17" s="364"/>
      <c r="IS17" s="364"/>
      <c r="IT17" s="364"/>
      <c r="IU17" s="364"/>
      <c r="IV17" s="364"/>
    </row>
    <row r="18" spans="1:256" s="382" customFormat="1" ht="16.5" hidden="1" x14ac:dyDescent="0.25">
      <c r="A18" s="378"/>
      <c r="B18" s="591"/>
      <c r="C18" s="379">
        <v>1</v>
      </c>
      <c r="D18" s="380" t="s">
        <v>230</v>
      </c>
      <c r="E18" s="381"/>
      <c r="F18" s="379">
        <v>1</v>
      </c>
      <c r="G18" s="591"/>
      <c r="H18" s="591"/>
      <c r="I18" s="612"/>
      <c r="J18" s="364"/>
      <c r="K18" s="364"/>
      <c r="L18" s="364"/>
      <c r="M18" s="364"/>
      <c r="N18" s="364"/>
      <c r="O18" s="364"/>
      <c r="P18" s="364"/>
      <c r="Q18" s="364"/>
      <c r="R18" s="364"/>
      <c r="S18" s="364"/>
      <c r="T18" s="364"/>
      <c r="U18" s="364"/>
      <c r="V18" s="364"/>
      <c r="W18" s="364"/>
      <c r="X18" s="364"/>
      <c r="Y18" s="364"/>
      <c r="Z18" s="364"/>
      <c r="AA18" s="364"/>
      <c r="AB18" s="364"/>
      <c r="AC18" s="364"/>
      <c r="AD18" s="364"/>
      <c r="AE18" s="364"/>
      <c r="AF18" s="364"/>
      <c r="AG18" s="364"/>
      <c r="AH18" s="364"/>
      <c r="AI18" s="364"/>
      <c r="AJ18" s="364"/>
      <c r="AK18" s="364"/>
      <c r="AL18" s="364"/>
      <c r="AM18" s="364"/>
      <c r="AN18" s="364"/>
      <c r="AO18" s="364"/>
      <c r="AP18" s="364"/>
      <c r="AQ18" s="364"/>
      <c r="AR18" s="364"/>
      <c r="AS18" s="364"/>
      <c r="AT18" s="364"/>
      <c r="AU18" s="364"/>
      <c r="AV18" s="364"/>
      <c r="AW18" s="364"/>
      <c r="AX18" s="364"/>
      <c r="AY18" s="364"/>
      <c r="AZ18" s="364"/>
      <c r="BA18" s="364"/>
      <c r="BB18" s="364"/>
      <c r="BC18" s="364"/>
      <c r="BD18" s="364"/>
      <c r="BE18" s="364"/>
      <c r="BF18" s="364"/>
      <c r="BG18" s="364"/>
      <c r="BH18" s="364"/>
      <c r="BI18" s="364"/>
      <c r="BJ18" s="364"/>
      <c r="BK18" s="364"/>
      <c r="BL18" s="364"/>
      <c r="BM18" s="364"/>
      <c r="BN18" s="364"/>
      <c r="BO18" s="364"/>
      <c r="BP18" s="364"/>
      <c r="BQ18" s="364"/>
      <c r="BR18" s="364"/>
      <c r="BS18" s="364"/>
      <c r="BT18" s="364"/>
      <c r="BU18" s="364"/>
      <c r="BV18" s="364"/>
      <c r="BW18" s="364"/>
      <c r="BX18" s="364"/>
      <c r="BY18" s="364"/>
      <c r="BZ18" s="364"/>
      <c r="CA18" s="364"/>
      <c r="CB18" s="364"/>
      <c r="CC18" s="364"/>
      <c r="CD18" s="364"/>
      <c r="CE18" s="364"/>
      <c r="CF18" s="364"/>
      <c r="CG18" s="364"/>
      <c r="CH18" s="364"/>
      <c r="CI18" s="364"/>
      <c r="CJ18" s="364"/>
      <c r="CK18" s="364"/>
      <c r="CL18" s="364"/>
      <c r="CM18" s="364"/>
      <c r="CN18" s="364"/>
      <c r="CO18" s="364"/>
      <c r="CP18" s="364"/>
      <c r="CQ18" s="364"/>
      <c r="CR18" s="364"/>
      <c r="CS18" s="364"/>
      <c r="CT18" s="364"/>
      <c r="CU18" s="364"/>
      <c r="CV18" s="364"/>
      <c r="CW18" s="364"/>
      <c r="CX18" s="364"/>
      <c r="CY18" s="364"/>
      <c r="CZ18" s="364"/>
      <c r="DA18" s="364"/>
      <c r="DB18" s="364"/>
      <c r="DC18" s="364"/>
      <c r="DD18" s="364"/>
      <c r="DE18" s="364"/>
      <c r="DF18" s="364"/>
      <c r="DG18" s="364"/>
      <c r="DH18" s="364"/>
      <c r="DI18" s="364"/>
      <c r="DJ18" s="364"/>
      <c r="DK18" s="364"/>
      <c r="DL18" s="364"/>
      <c r="DM18" s="364"/>
      <c r="DN18" s="364"/>
      <c r="DO18" s="364"/>
      <c r="DP18" s="364"/>
      <c r="DQ18" s="364"/>
      <c r="DR18" s="364"/>
      <c r="DS18" s="364"/>
      <c r="DT18" s="364"/>
      <c r="DU18" s="364"/>
      <c r="DV18" s="364"/>
      <c r="DW18" s="364"/>
      <c r="DX18" s="364"/>
      <c r="DY18" s="364"/>
      <c r="DZ18" s="364"/>
      <c r="EA18" s="364"/>
      <c r="EB18" s="364"/>
      <c r="EC18" s="364"/>
      <c r="ED18" s="364"/>
      <c r="EE18" s="364"/>
      <c r="EF18" s="364"/>
      <c r="EG18" s="364"/>
      <c r="EH18" s="364"/>
      <c r="EI18" s="364"/>
      <c r="EJ18" s="364"/>
      <c r="EK18" s="364"/>
      <c r="EL18" s="364"/>
      <c r="EM18" s="364"/>
      <c r="EN18" s="364"/>
      <c r="EO18" s="364"/>
      <c r="EP18" s="364"/>
      <c r="EQ18" s="364"/>
      <c r="ER18" s="364"/>
      <c r="ES18" s="364"/>
      <c r="ET18" s="364"/>
      <c r="EU18" s="364"/>
      <c r="EV18" s="364"/>
      <c r="EW18" s="364"/>
      <c r="EX18" s="364"/>
      <c r="EY18" s="364"/>
      <c r="EZ18" s="364"/>
      <c r="FA18" s="364"/>
      <c r="FB18" s="364"/>
      <c r="FC18" s="364"/>
      <c r="FD18" s="364"/>
      <c r="FE18" s="364"/>
      <c r="FF18" s="364"/>
      <c r="FG18" s="364"/>
      <c r="FH18" s="364"/>
      <c r="FI18" s="364"/>
      <c r="FJ18" s="364"/>
      <c r="FK18" s="364"/>
      <c r="FL18" s="364"/>
      <c r="FM18" s="364"/>
      <c r="FN18" s="364"/>
      <c r="FO18" s="364"/>
      <c r="FP18" s="364"/>
      <c r="FQ18" s="364"/>
      <c r="FR18" s="364"/>
      <c r="FS18" s="364"/>
      <c r="FT18" s="364"/>
      <c r="FU18" s="364"/>
      <c r="FV18" s="364"/>
      <c r="FW18" s="364"/>
      <c r="FX18" s="364"/>
      <c r="FY18" s="364"/>
      <c r="FZ18" s="364"/>
      <c r="GA18" s="364"/>
      <c r="GB18" s="364"/>
      <c r="GC18" s="364"/>
      <c r="GD18" s="364"/>
      <c r="GE18" s="364"/>
      <c r="GF18" s="364"/>
      <c r="GG18" s="364"/>
      <c r="GH18" s="364"/>
      <c r="GI18" s="364"/>
      <c r="GJ18" s="364"/>
      <c r="GK18" s="364"/>
      <c r="GL18" s="364"/>
      <c r="GM18" s="364"/>
      <c r="GN18" s="364"/>
      <c r="GO18" s="364"/>
      <c r="GP18" s="364"/>
      <c r="GQ18" s="364"/>
      <c r="GR18" s="364"/>
      <c r="GS18" s="364"/>
      <c r="GT18" s="364"/>
      <c r="GU18" s="364"/>
      <c r="GV18" s="364"/>
      <c r="GW18" s="364"/>
      <c r="GX18" s="364"/>
      <c r="GY18" s="364"/>
      <c r="GZ18" s="364"/>
      <c r="HA18" s="364"/>
      <c r="HB18" s="364"/>
      <c r="HC18" s="364"/>
      <c r="HD18" s="364"/>
      <c r="HE18" s="364"/>
      <c r="HF18" s="364"/>
      <c r="HG18" s="364"/>
      <c r="HH18" s="364"/>
      <c r="HI18" s="364"/>
      <c r="HJ18" s="364"/>
      <c r="HK18" s="364"/>
      <c r="HL18" s="364"/>
      <c r="HM18" s="364"/>
      <c r="HN18" s="364"/>
      <c r="HO18" s="364"/>
      <c r="HP18" s="364"/>
      <c r="HQ18" s="364"/>
      <c r="HR18" s="364"/>
      <c r="HS18" s="364"/>
      <c r="HT18" s="364"/>
      <c r="HU18" s="364"/>
      <c r="HV18" s="364"/>
      <c r="HW18" s="364"/>
      <c r="HX18" s="364"/>
      <c r="HY18" s="364"/>
      <c r="HZ18" s="364"/>
      <c r="IA18" s="364"/>
      <c r="IB18" s="364"/>
      <c r="IC18" s="364"/>
      <c r="ID18" s="364"/>
      <c r="IE18" s="364"/>
      <c r="IF18" s="364"/>
      <c r="IG18" s="364"/>
      <c r="IH18" s="364"/>
      <c r="II18" s="364"/>
      <c r="IJ18" s="364"/>
      <c r="IK18" s="364"/>
      <c r="IL18" s="364"/>
      <c r="IM18" s="364"/>
      <c r="IN18" s="364"/>
      <c r="IO18" s="364"/>
      <c r="IP18" s="364"/>
      <c r="IQ18" s="364"/>
      <c r="IR18" s="364"/>
      <c r="IS18" s="364"/>
      <c r="IT18" s="364"/>
      <c r="IU18" s="364"/>
      <c r="IV18" s="364"/>
    </row>
    <row r="19" spans="1:256" s="382" customFormat="1" ht="47.25" hidden="1" x14ac:dyDescent="0.25">
      <c r="A19" s="378"/>
      <c r="B19" s="591"/>
      <c r="C19" s="383">
        <f>11/1000</f>
        <v>1.0999999999999999E-2</v>
      </c>
      <c r="D19" s="380" t="s">
        <v>231</v>
      </c>
      <c r="E19" s="384" t="s">
        <v>232</v>
      </c>
      <c r="F19" s="385">
        <f>1-0.9*(1-C19)</f>
        <v>0.1099</v>
      </c>
      <c r="G19" s="591"/>
      <c r="H19" s="591"/>
      <c r="I19" s="612"/>
      <c r="J19" s="386" t="s">
        <v>233</v>
      </c>
      <c r="K19" s="364"/>
      <c r="L19" s="364"/>
      <c r="M19" s="364"/>
      <c r="N19" s="364"/>
      <c r="O19" s="364"/>
      <c r="P19" s="364"/>
      <c r="Q19" s="364"/>
      <c r="R19" s="364"/>
      <c r="S19" s="364"/>
      <c r="T19" s="364"/>
      <c r="U19" s="364"/>
      <c r="V19" s="364"/>
      <c r="W19" s="364"/>
      <c r="X19" s="364"/>
      <c r="Y19" s="364"/>
      <c r="Z19" s="364"/>
      <c r="AA19" s="364"/>
      <c r="AB19" s="364"/>
      <c r="AC19" s="364"/>
      <c r="AD19" s="364"/>
      <c r="AE19" s="364"/>
      <c r="AF19" s="364"/>
      <c r="AG19" s="364"/>
      <c r="AH19" s="364"/>
      <c r="AI19" s="364"/>
      <c r="AJ19" s="364"/>
      <c r="AK19" s="364"/>
      <c r="AL19" s="364"/>
      <c r="AM19" s="364"/>
      <c r="AN19" s="364"/>
      <c r="AO19" s="364"/>
      <c r="AP19" s="364"/>
      <c r="AQ19" s="364"/>
      <c r="AR19" s="364"/>
      <c r="AS19" s="364"/>
      <c r="AT19" s="364"/>
      <c r="AU19" s="364"/>
      <c r="AV19" s="364"/>
      <c r="AW19" s="364"/>
      <c r="AX19" s="364"/>
      <c r="AY19" s="364"/>
      <c r="AZ19" s="364"/>
      <c r="BA19" s="364"/>
      <c r="BB19" s="364"/>
      <c r="BC19" s="364"/>
      <c r="BD19" s="364"/>
      <c r="BE19" s="364"/>
      <c r="BF19" s="364"/>
      <c r="BG19" s="364"/>
      <c r="BH19" s="364"/>
      <c r="BI19" s="364"/>
      <c r="BJ19" s="364"/>
      <c r="BK19" s="364" t="s">
        <v>234</v>
      </c>
      <c r="BL19" s="364"/>
      <c r="BM19" s="364"/>
      <c r="BN19" s="364"/>
      <c r="BO19" s="364"/>
      <c r="BP19" s="364"/>
      <c r="BQ19" s="364"/>
      <c r="BR19" s="364"/>
      <c r="BS19" s="364"/>
      <c r="BT19" s="364"/>
      <c r="BU19" s="364"/>
      <c r="BV19" s="364"/>
      <c r="BW19" s="364"/>
      <c r="BX19" s="364"/>
      <c r="BY19" s="364"/>
      <c r="BZ19" s="364"/>
      <c r="CA19" s="364"/>
      <c r="CB19" s="364"/>
      <c r="CC19" s="364"/>
      <c r="CD19" s="364"/>
      <c r="CE19" s="364"/>
      <c r="CF19" s="364"/>
      <c r="CG19" s="364"/>
      <c r="CH19" s="364"/>
      <c r="CI19" s="364"/>
      <c r="CJ19" s="364"/>
      <c r="CK19" s="364"/>
      <c r="CL19" s="364"/>
      <c r="CM19" s="364"/>
      <c r="CN19" s="364"/>
      <c r="CO19" s="364"/>
      <c r="CP19" s="364"/>
      <c r="CQ19" s="364"/>
      <c r="CR19" s="364"/>
      <c r="CS19" s="364"/>
      <c r="CT19" s="364"/>
      <c r="CU19" s="364"/>
      <c r="CV19" s="364"/>
      <c r="CW19" s="364"/>
      <c r="CX19" s="364"/>
      <c r="CY19" s="364"/>
      <c r="CZ19" s="364"/>
      <c r="DA19" s="364"/>
      <c r="DB19" s="364"/>
      <c r="DC19" s="364"/>
      <c r="DD19" s="364"/>
      <c r="DE19" s="364"/>
      <c r="DF19" s="364"/>
      <c r="DG19" s="364"/>
      <c r="DH19" s="364"/>
      <c r="DI19" s="364"/>
      <c r="DJ19" s="364"/>
      <c r="DK19" s="364"/>
      <c r="DL19" s="364"/>
      <c r="DM19" s="364"/>
      <c r="DN19" s="364"/>
      <c r="DO19" s="364"/>
      <c r="DP19" s="364"/>
      <c r="DQ19" s="364"/>
      <c r="DR19" s="364"/>
      <c r="DS19" s="364"/>
      <c r="DT19" s="364"/>
      <c r="DU19" s="364"/>
      <c r="DV19" s="364"/>
      <c r="DW19" s="364"/>
      <c r="DX19" s="364"/>
      <c r="DY19" s="364"/>
      <c r="DZ19" s="364"/>
      <c r="EA19" s="364"/>
      <c r="EB19" s="364"/>
      <c r="EC19" s="364"/>
      <c r="ED19" s="364"/>
      <c r="EE19" s="364"/>
      <c r="EF19" s="364"/>
      <c r="EG19" s="364"/>
      <c r="EH19" s="364"/>
      <c r="EI19" s="364"/>
      <c r="EJ19" s="364"/>
      <c r="EK19" s="364"/>
      <c r="EL19" s="364"/>
      <c r="EM19" s="364"/>
      <c r="EN19" s="364"/>
      <c r="EO19" s="364"/>
      <c r="EP19" s="364"/>
      <c r="EQ19" s="364"/>
      <c r="ER19" s="364"/>
      <c r="ES19" s="364"/>
      <c r="ET19" s="364"/>
      <c r="EU19" s="364"/>
      <c r="EV19" s="364"/>
      <c r="EW19" s="364"/>
      <c r="EX19" s="364"/>
      <c r="EY19" s="364"/>
      <c r="EZ19" s="364"/>
      <c r="FA19" s="364"/>
      <c r="FB19" s="364"/>
      <c r="FC19" s="364"/>
      <c r="FD19" s="364"/>
      <c r="FE19" s="364"/>
      <c r="FF19" s="364"/>
      <c r="FG19" s="364"/>
      <c r="FH19" s="364"/>
      <c r="FI19" s="364"/>
      <c r="FJ19" s="364"/>
      <c r="FK19" s="364"/>
      <c r="FL19" s="364"/>
      <c r="FM19" s="364"/>
      <c r="FN19" s="364"/>
      <c r="FO19" s="364"/>
      <c r="FP19" s="364"/>
      <c r="FQ19" s="364"/>
      <c r="FR19" s="364"/>
      <c r="FS19" s="364"/>
      <c r="FT19" s="364"/>
      <c r="FU19" s="364"/>
      <c r="FV19" s="364"/>
      <c r="FW19" s="364"/>
      <c r="FX19" s="364"/>
      <c r="FY19" s="364"/>
      <c r="FZ19" s="364"/>
      <c r="GA19" s="364"/>
      <c r="GB19" s="364"/>
      <c r="GC19" s="364"/>
      <c r="GD19" s="364"/>
      <c r="GE19" s="364"/>
      <c r="GF19" s="364"/>
      <c r="GG19" s="364"/>
      <c r="GH19" s="364"/>
      <c r="GI19" s="364"/>
      <c r="GJ19" s="364"/>
      <c r="GK19" s="364"/>
      <c r="GL19" s="364"/>
      <c r="GM19" s="364"/>
      <c r="GN19" s="364"/>
      <c r="GO19" s="364"/>
      <c r="GP19" s="364"/>
      <c r="GQ19" s="364"/>
      <c r="GR19" s="364"/>
      <c r="GS19" s="364"/>
      <c r="GT19" s="364"/>
      <c r="GU19" s="364"/>
      <c r="GV19" s="364"/>
      <c r="GW19" s="364"/>
      <c r="GX19" s="364"/>
      <c r="GY19" s="364"/>
      <c r="GZ19" s="364"/>
      <c r="HA19" s="364"/>
      <c r="HB19" s="364"/>
      <c r="HC19" s="364"/>
      <c r="HD19" s="364"/>
      <c r="HE19" s="364"/>
      <c r="HF19" s="364"/>
      <c r="HG19" s="364"/>
      <c r="HH19" s="364"/>
      <c r="HI19" s="364"/>
      <c r="HJ19" s="364"/>
      <c r="HK19" s="364"/>
      <c r="HL19" s="364"/>
      <c r="HM19" s="364"/>
      <c r="HN19" s="364"/>
      <c r="HO19" s="364"/>
      <c r="HP19" s="364"/>
      <c r="HQ19" s="364"/>
      <c r="HR19" s="364"/>
      <c r="HS19" s="364"/>
      <c r="HT19" s="364"/>
      <c r="HU19" s="364"/>
      <c r="HV19" s="364"/>
      <c r="HW19" s="364"/>
      <c r="HX19" s="364"/>
      <c r="HY19" s="364"/>
      <c r="HZ19" s="364"/>
      <c r="IA19" s="364"/>
      <c r="IB19" s="364"/>
      <c r="IC19" s="364"/>
      <c r="ID19" s="364"/>
      <c r="IE19" s="364"/>
      <c r="IF19" s="364"/>
      <c r="IG19" s="364"/>
      <c r="IH19" s="364"/>
      <c r="II19" s="364"/>
      <c r="IJ19" s="364"/>
      <c r="IK19" s="364"/>
      <c r="IL19" s="364"/>
      <c r="IM19" s="364"/>
      <c r="IN19" s="364"/>
      <c r="IO19" s="364"/>
      <c r="IP19" s="364"/>
      <c r="IQ19" s="364"/>
      <c r="IR19" s="364"/>
      <c r="IS19" s="364"/>
      <c r="IT19" s="364"/>
      <c r="IU19" s="364"/>
      <c r="IV19" s="364"/>
    </row>
    <row r="20" spans="1:256" s="382" customFormat="1" ht="16.5" hidden="1" x14ac:dyDescent="0.25">
      <c r="A20" s="378"/>
      <c r="B20" s="591"/>
      <c r="C20" s="387"/>
      <c r="D20" s="380"/>
      <c r="E20" s="388"/>
      <c r="F20" s="379"/>
      <c r="G20" s="591"/>
      <c r="H20" s="591"/>
      <c r="I20" s="612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  <c r="AJ20" s="364"/>
      <c r="AK20" s="364"/>
      <c r="AL20" s="364"/>
      <c r="AM20" s="364"/>
      <c r="AN20" s="364"/>
      <c r="AO20" s="364"/>
      <c r="AP20" s="364"/>
      <c r="AQ20" s="364"/>
      <c r="AR20" s="364"/>
      <c r="AS20" s="364"/>
      <c r="AT20" s="364"/>
      <c r="AU20" s="364"/>
      <c r="AV20" s="364"/>
      <c r="AW20" s="364"/>
      <c r="AX20" s="364"/>
      <c r="AY20" s="364"/>
      <c r="AZ20" s="364"/>
      <c r="BA20" s="364"/>
      <c r="BB20" s="364"/>
      <c r="BC20" s="364"/>
      <c r="BD20" s="364"/>
      <c r="BE20" s="364"/>
      <c r="BF20" s="364"/>
      <c r="BG20" s="364"/>
      <c r="BH20" s="364"/>
      <c r="BI20" s="364"/>
      <c r="BJ20" s="364"/>
      <c r="BK20" s="389"/>
      <c r="BL20" s="364"/>
      <c r="BM20" s="364"/>
      <c r="BN20" s="364"/>
      <c r="BO20" s="364"/>
      <c r="BP20" s="364"/>
      <c r="BQ20" s="364"/>
      <c r="BR20" s="364"/>
      <c r="BS20" s="364"/>
      <c r="BT20" s="364"/>
      <c r="BU20" s="364"/>
      <c r="BV20" s="364"/>
      <c r="BW20" s="364"/>
      <c r="BX20" s="364"/>
      <c r="BY20" s="364"/>
      <c r="BZ20" s="364"/>
      <c r="CA20" s="364"/>
      <c r="CB20" s="364"/>
      <c r="CC20" s="364"/>
      <c r="CD20" s="364"/>
      <c r="CE20" s="364"/>
      <c r="CF20" s="364"/>
      <c r="CG20" s="364"/>
      <c r="CH20" s="364"/>
      <c r="CI20" s="364"/>
      <c r="CJ20" s="364"/>
      <c r="CK20" s="364"/>
      <c r="CL20" s="364"/>
      <c r="CM20" s="364"/>
      <c r="CN20" s="364"/>
      <c r="CO20" s="364"/>
      <c r="CP20" s="364"/>
      <c r="CQ20" s="364"/>
      <c r="CR20" s="364"/>
      <c r="CS20" s="364"/>
      <c r="CT20" s="364"/>
      <c r="CU20" s="364"/>
      <c r="CV20" s="364"/>
      <c r="CW20" s="364"/>
      <c r="CX20" s="364"/>
      <c r="CY20" s="364"/>
      <c r="CZ20" s="364"/>
      <c r="DA20" s="364"/>
      <c r="DB20" s="364"/>
      <c r="DC20" s="364"/>
      <c r="DD20" s="364"/>
      <c r="DE20" s="364"/>
      <c r="DF20" s="364"/>
      <c r="DG20" s="364"/>
      <c r="DH20" s="364"/>
      <c r="DI20" s="364"/>
      <c r="DJ20" s="364"/>
      <c r="DK20" s="364"/>
      <c r="DL20" s="364"/>
      <c r="DM20" s="364"/>
      <c r="DN20" s="364"/>
      <c r="DO20" s="364"/>
      <c r="DP20" s="364"/>
      <c r="DQ20" s="364"/>
      <c r="DR20" s="364"/>
      <c r="DS20" s="364"/>
      <c r="DT20" s="364"/>
      <c r="DU20" s="364"/>
      <c r="DV20" s="364"/>
      <c r="DW20" s="364"/>
      <c r="DX20" s="364"/>
      <c r="DY20" s="364"/>
      <c r="DZ20" s="364"/>
      <c r="EA20" s="364"/>
      <c r="EB20" s="364"/>
      <c r="EC20" s="364"/>
      <c r="ED20" s="364"/>
      <c r="EE20" s="364"/>
      <c r="EF20" s="364"/>
      <c r="EG20" s="364"/>
      <c r="EH20" s="364"/>
      <c r="EI20" s="364"/>
      <c r="EJ20" s="364"/>
      <c r="EK20" s="364"/>
      <c r="EL20" s="364"/>
      <c r="EM20" s="364"/>
      <c r="EN20" s="364"/>
      <c r="EO20" s="364"/>
      <c r="EP20" s="364"/>
      <c r="EQ20" s="364"/>
      <c r="ER20" s="364"/>
      <c r="ES20" s="364"/>
      <c r="ET20" s="364"/>
      <c r="EU20" s="364"/>
      <c r="EV20" s="364"/>
      <c r="EW20" s="364"/>
      <c r="EX20" s="364"/>
      <c r="EY20" s="364"/>
      <c r="EZ20" s="364"/>
      <c r="FA20" s="364"/>
      <c r="FB20" s="364"/>
      <c r="FC20" s="364"/>
      <c r="FD20" s="364"/>
      <c r="FE20" s="364"/>
      <c r="FF20" s="364"/>
      <c r="FG20" s="364"/>
      <c r="FH20" s="364"/>
      <c r="FI20" s="364"/>
      <c r="FJ20" s="364"/>
      <c r="FK20" s="364"/>
      <c r="FL20" s="364"/>
      <c r="FM20" s="364"/>
      <c r="FN20" s="364"/>
      <c r="FO20" s="364"/>
      <c r="FP20" s="364"/>
      <c r="FQ20" s="364"/>
      <c r="FR20" s="364"/>
      <c r="FS20" s="364"/>
      <c r="FT20" s="364"/>
      <c r="FU20" s="364"/>
      <c r="FV20" s="364"/>
      <c r="FW20" s="364"/>
      <c r="FX20" s="364"/>
      <c r="FY20" s="364"/>
      <c r="FZ20" s="364"/>
      <c r="GA20" s="364"/>
      <c r="GB20" s="364"/>
      <c r="GC20" s="364"/>
      <c r="GD20" s="364"/>
      <c r="GE20" s="364"/>
      <c r="GF20" s="364"/>
      <c r="GG20" s="364"/>
      <c r="GH20" s="364"/>
      <c r="GI20" s="364"/>
      <c r="GJ20" s="364"/>
      <c r="GK20" s="364"/>
      <c r="GL20" s="364"/>
      <c r="GM20" s="364"/>
      <c r="GN20" s="364"/>
      <c r="GO20" s="364"/>
      <c r="GP20" s="364"/>
      <c r="GQ20" s="364"/>
      <c r="GR20" s="364"/>
      <c r="GS20" s="364"/>
      <c r="GT20" s="364"/>
      <c r="GU20" s="364"/>
      <c r="GV20" s="364"/>
      <c r="GW20" s="364"/>
      <c r="GX20" s="364"/>
      <c r="GY20" s="364"/>
      <c r="GZ20" s="364"/>
      <c r="HA20" s="364"/>
      <c r="HB20" s="364"/>
      <c r="HC20" s="364"/>
      <c r="HD20" s="364"/>
      <c r="HE20" s="364"/>
      <c r="HF20" s="364"/>
      <c r="HG20" s="364"/>
      <c r="HH20" s="364"/>
      <c r="HI20" s="364"/>
      <c r="HJ20" s="364"/>
      <c r="HK20" s="364"/>
      <c r="HL20" s="364"/>
      <c r="HM20" s="364"/>
      <c r="HN20" s="364"/>
      <c r="HO20" s="364"/>
      <c r="HP20" s="364"/>
      <c r="HQ20" s="364"/>
      <c r="HR20" s="364"/>
      <c r="HS20" s="364"/>
      <c r="HT20" s="364"/>
      <c r="HU20" s="364"/>
      <c r="HV20" s="364"/>
      <c r="HW20" s="364"/>
      <c r="HX20" s="364"/>
      <c r="HY20" s="364"/>
      <c r="HZ20" s="364"/>
      <c r="IA20" s="364"/>
      <c r="IB20" s="364"/>
      <c r="IC20" s="364"/>
      <c r="ID20" s="364"/>
      <c r="IE20" s="364"/>
      <c r="IF20" s="364"/>
      <c r="IG20" s="364"/>
      <c r="IH20" s="364"/>
      <c r="II20" s="364"/>
      <c r="IJ20" s="364"/>
      <c r="IK20" s="364"/>
      <c r="IL20" s="364"/>
      <c r="IM20" s="364"/>
      <c r="IN20" s="364"/>
      <c r="IO20" s="364"/>
      <c r="IP20" s="364"/>
      <c r="IQ20" s="364"/>
      <c r="IR20" s="364"/>
      <c r="IS20" s="364"/>
      <c r="IT20" s="364"/>
      <c r="IU20" s="364"/>
      <c r="IV20" s="364"/>
    </row>
    <row r="21" spans="1:256" s="391" customFormat="1" ht="16.5" hidden="1" x14ac:dyDescent="0.25">
      <c r="A21" s="378"/>
      <c r="B21" s="591"/>
      <c r="C21" s="379">
        <v>30</v>
      </c>
      <c r="D21" s="380" t="s">
        <v>235</v>
      </c>
      <c r="E21" s="390" t="s">
        <v>236</v>
      </c>
      <c r="F21" s="379">
        <f>1-0.01*(30-C21)</f>
        <v>1</v>
      </c>
      <c r="G21" s="591"/>
      <c r="H21" s="591"/>
      <c r="I21" s="612"/>
      <c r="J21" s="341"/>
      <c r="K21" s="341"/>
      <c r="L21" s="341"/>
      <c r="M21" s="341"/>
      <c r="N21" s="341"/>
      <c r="O21" s="341"/>
      <c r="P21" s="341"/>
      <c r="Q21" s="341"/>
      <c r="R21" s="341"/>
      <c r="S21" s="364"/>
      <c r="T21" s="364"/>
      <c r="U21" s="364"/>
      <c r="V21" s="364"/>
      <c r="W21" s="364"/>
      <c r="X21" s="364"/>
      <c r="Y21" s="364"/>
      <c r="Z21" s="364"/>
      <c r="AA21" s="364"/>
      <c r="AB21" s="364"/>
      <c r="AC21" s="364"/>
      <c r="AD21" s="364"/>
      <c r="AE21" s="364"/>
      <c r="AF21" s="364"/>
      <c r="AG21" s="364"/>
      <c r="AH21" s="364"/>
      <c r="AI21" s="364"/>
      <c r="AJ21" s="364"/>
      <c r="AK21" s="364"/>
      <c r="AL21" s="364"/>
      <c r="AM21" s="364"/>
      <c r="AN21" s="364"/>
      <c r="AO21" s="364"/>
      <c r="AP21" s="364"/>
      <c r="AQ21" s="364"/>
      <c r="AR21" s="364"/>
      <c r="AS21" s="364"/>
      <c r="AT21" s="364"/>
      <c r="AU21" s="364"/>
      <c r="AV21" s="364"/>
      <c r="AW21" s="364"/>
      <c r="AX21" s="364"/>
      <c r="AY21" s="364"/>
      <c r="AZ21" s="364"/>
      <c r="BA21" s="364"/>
      <c r="BB21" s="364"/>
      <c r="BC21" s="364"/>
      <c r="BD21" s="364"/>
      <c r="BE21" s="364"/>
      <c r="BF21" s="364"/>
      <c r="BG21" s="364"/>
      <c r="BH21" s="364"/>
      <c r="BI21" s="364"/>
      <c r="BJ21" s="364"/>
      <c r="BK21" s="364"/>
      <c r="BL21" s="364"/>
      <c r="BM21" s="364"/>
      <c r="BN21" s="364"/>
      <c r="BO21" s="364"/>
      <c r="BP21" s="364"/>
      <c r="BQ21" s="364"/>
      <c r="BR21" s="364"/>
      <c r="BS21" s="364"/>
      <c r="BT21" s="364"/>
      <c r="BU21" s="364"/>
      <c r="BV21" s="364"/>
      <c r="BW21" s="364"/>
      <c r="BX21" s="364"/>
      <c r="BY21" s="364"/>
      <c r="BZ21" s="364"/>
      <c r="CA21" s="364"/>
      <c r="CB21" s="364"/>
      <c r="CC21" s="364"/>
      <c r="CD21" s="364"/>
      <c r="CE21" s="364"/>
      <c r="CF21" s="364"/>
      <c r="CG21" s="364"/>
      <c r="CH21" s="364"/>
      <c r="CI21" s="364"/>
      <c r="CJ21" s="364"/>
      <c r="CK21" s="364"/>
      <c r="CL21" s="364"/>
      <c r="CM21" s="364"/>
      <c r="CN21" s="364"/>
      <c r="CO21" s="364"/>
      <c r="CP21" s="364"/>
      <c r="CQ21" s="364"/>
      <c r="CR21" s="364"/>
      <c r="CS21" s="364"/>
      <c r="CT21" s="364"/>
      <c r="CU21" s="364"/>
      <c r="CV21" s="364"/>
      <c r="CW21" s="364"/>
      <c r="CX21" s="364"/>
      <c r="CY21" s="364"/>
      <c r="CZ21" s="364"/>
      <c r="DA21" s="364"/>
      <c r="DB21" s="364"/>
      <c r="DC21" s="364"/>
      <c r="DD21" s="364"/>
      <c r="DE21" s="364"/>
      <c r="DF21" s="364"/>
      <c r="DG21" s="364"/>
      <c r="DH21" s="364"/>
      <c r="DI21" s="364"/>
      <c r="DJ21" s="364"/>
      <c r="DK21" s="364"/>
      <c r="DL21" s="364"/>
      <c r="DM21" s="364"/>
      <c r="DN21" s="364"/>
      <c r="DO21" s="364"/>
      <c r="DP21" s="364"/>
      <c r="DQ21" s="364"/>
      <c r="DR21" s="364"/>
      <c r="DS21" s="364"/>
      <c r="DT21" s="364"/>
      <c r="DU21" s="364"/>
      <c r="DV21" s="364"/>
      <c r="DW21" s="364"/>
      <c r="DX21" s="364"/>
      <c r="DY21" s="364"/>
      <c r="DZ21" s="364"/>
      <c r="EA21" s="364"/>
      <c r="EB21" s="364"/>
      <c r="EC21" s="364"/>
      <c r="ED21" s="364"/>
      <c r="EE21" s="364"/>
      <c r="EF21" s="364"/>
      <c r="EG21" s="364"/>
      <c r="EH21" s="364"/>
      <c r="EI21" s="364"/>
      <c r="EJ21" s="364"/>
      <c r="EK21" s="364"/>
      <c r="EL21" s="364"/>
      <c r="EM21" s="364"/>
      <c r="EN21" s="364"/>
      <c r="EO21" s="364"/>
      <c r="EP21" s="364"/>
      <c r="EQ21" s="364"/>
      <c r="ER21" s="364"/>
      <c r="ES21" s="364"/>
      <c r="ET21" s="364"/>
      <c r="EU21" s="364"/>
      <c r="EV21" s="364"/>
      <c r="EW21" s="364"/>
      <c r="EX21" s="364"/>
      <c r="EY21" s="364"/>
      <c r="EZ21" s="364"/>
      <c r="FA21" s="364"/>
      <c r="FB21" s="364"/>
      <c r="FC21" s="364"/>
      <c r="FD21" s="364"/>
      <c r="FE21" s="364"/>
      <c r="FF21" s="364"/>
      <c r="FG21" s="364"/>
      <c r="FH21" s="364"/>
      <c r="FI21" s="364"/>
      <c r="FJ21" s="364"/>
      <c r="FK21" s="364"/>
      <c r="FL21" s="364"/>
      <c r="FM21" s="364"/>
      <c r="FN21" s="364"/>
      <c r="FO21" s="364"/>
      <c r="FP21" s="364"/>
      <c r="FQ21" s="364"/>
      <c r="FR21" s="364"/>
      <c r="FS21" s="364"/>
      <c r="FT21" s="364"/>
      <c r="FU21" s="364"/>
      <c r="FV21" s="364"/>
      <c r="FW21" s="364"/>
      <c r="FX21" s="364"/>
      <c r="FY21" s="364"/>
      <c r="FZ21" s="364"/>
      <c r="GA21" s="364"/>
      <c r="GB21" s="364"/>
      <c r="GC21" s="364"/>
      <c r="GD21" s="364"/>
      <c r="GE21" s="364"/>
      <c r="GF21" s="364"/>
      <c r="GG21" s="364"/>
      <c r="GH21" s="364"/>
      <c r="GI21" s="364"/>
      <c r="GJ21" s="364"/>
      <c r="GK21" s="364"/>
      <c r="GL21" s="364"/>
      <c r="GM21" s="364"/>
      <c r="GN21" s="364"/>
      <c r="GO21" s="364"/>
      <c r="GP21" s="364"/>
      <c r="GQ21" s="364"/>
      <c r="GR21" s="364"/>
      <c r="GS21" s="364"/>
      <c r="GT21" s="364"/>
      <c r="GU21" s="364"/>
      <c r="GV21" s="364"/>
      <c r="GW21" s="364"/>
      <c r="GX21" s="364"/>
      <c r="GY21" s="364"/>
      <c r="GZ21" s="364"/>
      <c r="HA21" s="364"/>
      <c r="HB21" s="364"/>
      <c r="HC21" s="364"/>
      <c r="HD21" s="364"/>
      <c r="HE21" s="364"/>
      <c r="HF21" s="364"/>
      <c r="HG21" s="364"/>
      <c r="HH21" s="364"/>
      <c r="HI21" s="364"/>
      <c r="HJ21" s="364"/>
      <c r="HK21" s="364"/>
      <c r="HL21" s="364"/>
      <c r="HM21" s="364"/>
      <c r="HN21" s="364"/>
      <c r="HO21" s="364"/>
      <c r="HP21" s="364"/>
      <c r="HQ21" s="364"/>
      <c r="HR21" s="364"/>
      <c r="HS21" s="364"/>
      <c r="HT21" s="364"/>
      <c r="HU21" s="364"/>
      <c r="HV21" s="364"/>
      <c r="HW21" s="364"/>
      <c r="HX21" s="364"/>
      <c r="HY21" s="364"/>
      <c r="HZ21" s="364"/>
      <c r="IA21" s="364"/>
      <c r="IB21" s="364"/>
      <c r="IC21" s="364"/>
      <c r="ID21" s="364"/>
      <c r="IE21" s="364"/>
      <c r="IF21" s="364"/>
      <c r="IG21" s="364"/>
      <c r="IH21" s="364"/>
      <c r="II21" s="364"/>
      <c r="IJ21" s="364"/>
      <c r="IK21" s="364"/>
      <c r="IL21" s="364"/>
      <c r="IM21" s="364"/>
      <c r="IN21" s="364"/>
      <c r="IO21" s="364"/>
      <c r="IP21" s="364"/>
      <c r="IQ21" s="364"/>
      <c r="IR21" s="364"/>
      <c r="IS21" s="364"/>
      <c r="IT21" s="364"/>
      <c r="IU21" s="364"/>
      <c r="IV21" s="364"/>
    </row>
    <row r="22" spans="1:256" s="392" customFormat="1" ht="31.5" hidden="1" x14ac:dyDescent="0.25">
      <c r="A22" s="378"/>
      <c r="B22" s="591"/>
      <c r="C22" s="379">
        <v>20</v>
      </c>
      <c r="D22" s="380" t="s">
        <v>237</v>
      </c>
      <c r="E22" s="381" t="s">
        <v>238</v>
      </c>
      <c r="F22" s="379">
        <f>1+0.01*(C22-5)</f>
        <v>1.1499999999999999</v>
      </c>
      <c r="G22" s="591"/>
      <c r="H22" s="591"/>
      <c r="I22" s="612"/>
      <c r="J22" s="364"/>
      <c r="K22" s="364"/>
      <c r="L22" s="364"/>
      <c r="M22" s="364"/>
      <c r="N22" s="364"/>
      <c r="O22" s="364"/>
      <c r="P22" s="364"/>
      <c r="Q22" s="364"/>
      <c r="R22" s="364"/>
      <c r="S22" s="364"/>
      <c r="T22" s="364"/>
      <c r="U22" s="364"/>
      <c r="V22" s="364"/>
      <c r="W22" s="364"/>
      <c r="X22" s="364"/>
      <c r="Y22" s="364"/>
      <c r="Z22" s="364"/>
      <c r="AA22" s="364"/>
      <c r="AB22" s="364"/>
      <c r="AC22" s="341"/>
      <c r="AD22" s="341"/>
      <c r="AE22" s="341"/>
      <c r="AF22" s="341"/>
      <c r="AG22" s="341"/>
      <c r="AH22" s="341"/>
      <c r="AI22" s="341"/>
      <c r="AJ22" s="341"/>
      <c r="AK22" s="341"/>
      <c r="AL22" s="341"/>
      <c r="AM22" s="341"/>
      <c r="AN22" s="341"/>
      <c r="AO22" s="341"/>
      <c r="AP22" s="341"/>
      <c r="AQ22" s="341"/>
      <c r="AR22" s="341"/>
      <c r="AS22" s="341"/>
      <c r="AT22" s="341"/>
      <c r="AU22" s="341"/>
      <c r="AV22" s="341"/>
      <c r="AW22" s="341"/>
      <c r="AX22" s="341"/>
      <c r="AY22" s="341"/>
      <c r="AZ22" s="341"/>
      <c r="BA22" s="341"/>
      <c r="BB22" s="341"/>
      <c r="BC22" s="341"/>
      <c r="BD22" s="341"/>
      <c r="BE22" s="341"/>
      <c r="BF22" s="341"/>
      <c r="BG22" s="341"/>
      <c r="BH22" s="341"/>
      <c r="BI22" s="341"/>
      <c r="BJ22" s="341"/>
      <c r="BK22" s="364"/>
      <c r="BL22" s="364"/>
      <c r="BM22" s="364"/>
      <c r="BN22" s="364"/>
      <c r="BO22" s="364"/>
      <c r="BP22" s="364"/>
      <c r="BQ22" s="364"/>
      <c r="BR22" s="364"/>
      <c r="BS22" s="364"/>
      <c r="BT22" s="364"/>
      <c r="BU22" s="364"/>
      <c r="BV22" s="364"/>
      <c r="BW22" s="364"/>
      <c r="BX22" s="364"/>
      <c r="BY22" s="364"/>
      <c r="BZ22" s="364"/>
      <c r="CA22" s="364"/>
      <c r="CB22" s="364"/>
      <c r="CC22" s="364"/>
      <c r="CD22" s="364"/>
      <c r="CE22" s="364"/>
      <c r="CF22" s="364"/>
      <c r="CG22" s="364"/>
      <c r="CH22" s="364"/>
      <c r="CI22" s="364"/>
      <c r="CJ22" s="364"/>
      <c r="CK22" s="364"/>
      <c r="CL22" s="364"/>
      <c r="CM22" s="364"/>
      <c r="CN22" s="364"/>
      <c r="CO22" s="364"/>
      <c r="CP22" s="364"/>
      <c r="CQ22" s="364"/>
      <c r="CR22" s="364"/>
      <c r="CS22" s="364"/>
      <c r="CT22" s="364"/>
      <c r="CU22" s="364"/>
      <c r="CV22" s="364"/>
      <c r="CW22" s="364"/>
      <c r="CX22" s="364"/>
      <c r="CY22" s="364"/>
      <c r="CZ22" s="364"/>
      <c r="DA22" s="341"/>
      <c r="DB22" s="341"/>
      <c r="DC22" s="341"/>
      <c r="DD22" s="341"/>
      <c r="DE22" s="341"/>
      <c r="DF22" s="341"/>
      <c r="DG22" s="341"/>
      <c r="DH22" s="341"/>
      <c r="DI22" s="341"/>
      <c r="DJ22" s="341"/>
      <c r="DK22" s="341"/>
      <c r="DL22" s="341"/>
      <c r="DM22" s="341"/>
      <c r="DN22" s="341"/>
      <c r="DO22" s="341"/>
      <c r="DP22" s="341"/>
      <c r="DQ22" s="341"/>
      <c r="DR22" s="341"/>
      <c r="DS22" s="341"/>
      <c r="DT22" s="341"/>
      <c r="DU22" s="341"/>
      <c r="DV22" s="341"/>
      <c r="DW22" s="341"/>
      <c r="DX22" s="341"/>
      <c r="DY22" s="341"/>
      <c r="DZ22" s="341"/>
      <c r="EA22" s="341"/>
      <c r="EB22" s="341"/>
      <c r="EC22" s="341"/>
      <c r="ED22" s="341"/>
      <c r="EE22" s="341"/>
      <c r="EF22" s="341"/>
      <c r="EG22" s="341"/>
      <c r="EH22" s="341"/>
      <c r="EI22" s="341"/>
      <c r="EJ22" s="341"/>
      <c r="EK22" s="341"/>
      <c r="EL22" s="341"/>
      <c r="EM22" s="341"/>
      <c r="EN22" s="341"/>
      <c r="EO22" s="341"/>
      <c r="EP22" s="341"/>
      <c r="EQ22" s="341"/>
      <c r="ER22" s="341"/>
      <c r="ES22" s="341"/>
      <c r="ET22" s="341"/>
      <c r="EU22" s="341"/>
      <c r="EV22" s="341"/>
      <c r="EW22" s="341"/>
      <c r="EX22" s="341"/>
      <c r="EY22" s="341"/>
      <c r="EZ22" s="341"/>
      <c r="FA22" s="341"/>
      <c r="FB22" s="341"/>
      <c r="FC22" s="341"/>
      <c r="FD22" s="341"/>
      <c r="FE22" s="341"/>
      <c r="FF22" s="341"/>
      <c r="FG22" s="341"/>
      <c r="FH22" s="341"/>
      <c r="FI22" s="341"/>
      <c r="FJ22" s="341"/>
      <c r="FK22" s="341"/>
      <c r="FL22" s="341"/>
      <c r="FM22" s="341"/>
      <c r="FN22" s="341"/>
      <c r="FO22" s="341"/>
      <c r="FP22" s="341"/>
      <c r="FQ22" s="341"/>
      <c r="FR22" s="341"/>
      <c r="FS22" s="341"/>
      <c r="FT22" s="341"/>
      <c r="FU22" s="341"/>
      <c r="FV22" s="341"/>
      <c r="FW22" s="341"/>
      <c r="FX22" s="341"/>
      <c r="FY22" s="341"/>
      <c r="FZ22" s="341"/>
      <c r="GA22" s="341"/>
      <c r="GB22" s="341"/>
      <c r="GC22" s="341"/>
      <c r="GD22" s="341"/>
      <c r="GE22" s="341"/>
      <c r="GF22" s="341"/>
      <c r="GG22" s="341"/>
      <c r="GH22" s="341"/>
      <c r="GI22" s="341"/>
      <c r="GJ22" s="341"/>
      <c r="GK22" s="341"/>
      <c r="GL22" s="341"/>
      <c r="GM22" s="341"/>
      <c r="GN22" s="341"/>
      <c r="GO22" s="341"/>
      <c r="GP22" s="341"/>
      <c r="GQ22" s="341"/>
      <c r="GR22" s="341"/>
      <c r="GS22" s="341"/>
      <c r="GT22" s="341"/>
      <c r="GU22" s="341"/>
      <c r="GV22" s="341"/>
      <c r="GW22" s="341"/>
      <c r="GX22" s="341"/>
      <c r="GY22" s="341"/>
      <c r="GZ22" s="341"/>
      <c r="HA22" s="341"/>
      <c r="HB22" s="341"/>
      <c r="HC22" s="341"/>
      <c r="HD22" s="341"/>
      <c r="HE22" s="341"/>
      <c r="HF22" s="341"/>
      <c r="HG22" s="341"/>
      <c r="HH22" s="341"/>
      <c r="HI22" s="341"/>
      <c r="HJ22" s="341"/>
      <c r="HK22" s="341"/>
      <c r="HL22" s="341"/>
      <c r="HM22" s="341"/>
      <c r="HN22" s="341"/>
      <c r="HO22" s="341"/>
      <c r="HP22" s="341"/>
      <c r="HQ22" s="341"/>
      <c r="HR22" s="341"/>
      <c r="HS22" s="341"/>
      <c r="HT22" s="341"/>
      <c r="HU22" s="341"/>
      <c r="HV22" s="341"/>
      <c r="HW22" s="341"/>
      <c r="HX22" s="341"/>
      <c r="HY22" s="341"/>
      <c r="HZ22" s="341"/>
      <c r="IA22" s="341"/>
      <c r="IB22" s="341"/>
      <c r="IC22" s="341"/>
      <c r="ID22" s="341"/>
      <c r="IE22" s="341"/>
      <c r="IF22" s="341"/>
      <c r="IG22" s="341"/>
      <c r="IH22" s="341"/>
      <c r="II22" s="341"/>
      <c r="IJ22" s="341"/>
      <c r="IK22" s="341"/>
      <c r="IL22" s="341"/>
      <c r="IM22" s="341"/>
      <c r="IN22" s="341"/>
      <c r="IO22" s="341"/>
      <c r="IP22" s="341"/>
      <c r="IQ22" s="341"/>
      <c r="IR22" s="341"/>
      <c r="IS22" s="341"/>
      <c r="IT22" s="341"/>
      <c r="IU22" s="341"/>
      <c r="IV22" s="341"/>
    </row>
    <row r="23" spans="1:256" s="382" customFormat="1" ht="16.5" hidden="1" x14ac:dyDescent="0.25">
      <c r="A23" s="378"/>
      <c r="B23" s="591"/>
      <c r="C23" s="379"/>
      <c r="D23" s="380"/>
      <c r="E23" s="384"/>
      <c r="F23" s="379"/>
      <c r="G23" s="591"/>
      <c r="H23" s="591"/>
      <c r="I23" s="612"/>
      <c r="J23" s="364"/>
      <c r="K23" s="364"/>
      <c r="L23" s="364"/>
      <c r="M23" s="364"/>
      <c r="N23" s="364"/>
      <c r="O23" s="364"/>
      <c r="P23" s="364"/>
      <c r="Q23" s="364"/>
      <c r="R23" s="364"/>
      <c r="S23" s="364"/>
      <c r="T23" s="364"/>
      <c r="U23" s="364"/>
      <c r="V23" s="364"/>
      <c r="W23" s="364"/>
      <c r="X23" s="364"/>
      <c r="Y23" s="364"/>
      <c r="Z23" s="364"/>
      <c r="AA23" s="364"/>
      <c r="AB23" s="364"/>
      <c r="AC23" s="341"/>
      <c r="AD23" s="341"/>
      <c r="AE23" s="341"/>
      <c r="AF23" s="341"/>
      <c r="AG23" s="341"/>
      <c r="AH23" s="341"/>
      <c r="AI23" s="341"/>
      <c r="AJ23" s="341"/>
      <c r="AK23" s="341"/>
      <c r="AL23" s="341"/>
      <c r="AM23" s="341"/>
      <c r="AN23" s="341"/>
      <c r="AO23" s="341"/>
      <c r="AP23" s="341"/>
      <c r="AQ23" s="341"/>
      <c r="AR23" s="341"/>
      <c r="AS23" s="341"/>
      <c r="AT23" s="341"/>
      <c r="AU23" s="341"/>
      <c r="AV23" s="341"/>
      <c r="AW23" s="341"/>
      <c r="AX23" s="341"/>
      <c r="AY23" s="341"/>
      <c r="AZ23" s="341"/>
      <c r="BA23" s="341"/>
      <c r="BB23" s="341"/>
      <c r="BC23" s="341"/>
      <c r="BD23" s="341"/>
      <c r="BE23" s="341"/>
      <c r="BF23" s="341"/>
      <c r="BG23" s="341"/>
      <c r="BH23" s="341"/>
      <c r="BI23" s="341"/>
      <c r="BJ23" s="341"/>
      <c r="BK23" s="364"/>
      <c r="BL23" s="364"/>
      <c r="BM23" s="364"/>
      <c r="BN23" s="364"/>
      <c r="BO23" s="364"/>
      <c r="BP23" s="364"/>
      <c r="BQ23" s="364"/>
      <c r="BR23" s="364"/>
      <c r="BS23" s="364"/>
      <c r="BT23" s="364"/>
      <c r="BU23" s="364"/>
      <c r="BV23" s="364"/>
      <c r="BW23" s="364"/>
      <c r="BX23" s="364"/>
      <c r="BY23" s="364"/>
      <c r="BZ23" s="364"/>
      <c r="CA23" s="364"/>
      <c r="CB23" s="364"/>
      <c r="CC23" s="364"/>
      <c r="CD23" s="364"/>
      <c r="CE23" s="364"/>
      <c r="CF23" s="364"/>
      <c r="CG23" s="364"/>
      <c r="CH23" s="364"/>
      <c r="CI23" s="364"/>
      <c r="CJ23" s="364"/>
      <c r="CK23" s="364"/>
      <c r="CL23" s="364"/>
      <c r="CM23" s="364"/>
      <c r="CN23" s="364"/>
      <c r="CO23" s="364"/>
      <c r="CP23" s="364"/>
      <c r="CQ23" s="364"/>
      <c r="CR23" s="364"/>
      <c r="CS23" s="364"/>
      <c r="CT23" s="364"/>
      <c r="CU23" s="364"/>
      <c r="CV23" s="364"/>
      <c r="CW23" s="364"/>
      <c r="CX23" s="364"/>
      <c r="CY23" s="364"/>
      <c r="CZ23" s="364"/>
      <c r="DA23" s="341"/>
      <c r="DB23" s="341"/>
      <c r="DC23" s="341"/>
      <c r="DD23" s="341"/>
      <c r="DE23" s="341"/>
      <c r="DF23" s="341"/>
      <c r="DG23" s="341"/>
      <c r="DH23" s="341"/>
      <c r="DI23" s="341"/>
      <c r="DJ23" s="341"/>
      <c r="DK23" s="341"/>
      <c r="DL23" s="341"/>
      <c r="DM23" s="341"/>
      <c r="DN23" s="341"/>
      <c r="DO23" s="341"/>
      <c r="DP23" s="341"/>
      <c r="DQ23" s="341"/>
      <c r="DR23" s="341"/>
      <c r="DS23" s="341"/>
      <c r="DT23" s="341"/>
      <c r="DU23" s="341"/>
      <c r="DV23" s="341"/>
      <c r="DW23" s="341"/>
      <c r="DX23" s="341"/>
      <c r="DY23" s="341"/>
      <c r="DZ23" s="341"/>
      <c r="EA23" s="341"/>
      <c r="EB23" s="341"/>
      <c r="EC23" s="341"/>
      <c r="ED23" s="341"/>
      <c r="EE23" s="341"/>
      <c r="EF23" s="341"/>
      <c r="EG23" s="341"/>
      <c r="EH23" s="341"/>
      <c r="EI23" s="341"/>
      <c r="EJ23" s="341"/>
      <c r="EK23" s="341"/>
      <c r="EL23" s="341"/>
      <c r="EM23" s="341"/>
      <c r="EN23" s="341"/>
      <c r="EO23" s="341"/>
      <c r="EP23" s="341"/>
      <c r="EQ23" s="341"/>
      <c r="ER23" s="341"/>
      <c r="ES23" s="341"/>
      <c r="ET23" s="341"/>
      <c r="EU23" s="341"/>
      <c r="EV23" s="341"/>
      <c r="EW23" s="341"/>
      <c r="EX23" s="341"/>
      <c r="EY23" s="341"/>
      <c r="EZ23" s="341"/>
      <c r="FA23" s="341"/>
      <c r="FB23" s="341"/>
      <c r="FC23" s="341"/>
      <c r="FD23" s="341"/>
      <c r="FE23" s="341"/>
      <c r="FF23" s="341"/>
      <c r="FG23" s="341"/>
      <c r="FH23" s="341"/>
      <c r="FI23" s="341"/>
      <c r="FJ23" s="341"/>
      <c r="FK23" s="341"/>
      <c r="FL23" s="341"/>
      <c r="FM23" s="341"/>
      <c r="FN23" s="341"/>
      <c r="FO23" s="341"/>
      <c r="FP23" s="341"/>
      <c r="FQ23" s="341"/>
      <c r="FR23" s="341"/>
      <c r="FS23" s="341"/>
      <c r="FT23" s="341"/>
      <c r="FU23" s="341"/>
      <c r="FV23" s="341"/>
      <c r="FW23" s="341"/>
      <c r="FX23" s="341"/>
      <c r="FY23" s="341"/>
      <c r="FZ23" s="341"/>
      <c r="GA23" s="341"/>
      <c r="GB23" s="341"/>
      <c r="GC23" s="341"/>
      <c r="GD23" s="341"/>
      <c r="GE23" s="341"/>
      <c r="GF23" s="341"/>
      <c r="GG23" s="341"/>
      <c r="GH23" s="341"/>
      <c r="GI23" s="341"/>
      <c r="GJ23" s="341"/>
      <c r="GK23" s="341"/>
      <c r="GL23" s="341"/>
      <c r="GM23" s="341"/>
      <c r="GN23" s="341"/>
      <c r="GO23" s="341"/>
      <c r="GP23" s="341"/>
      <c r="GQ23" s="341"/>
      <c r="GR23" s="341"/>
      <c r="GS23" s="341"/>
      <c r="GT23" s="341"/>
      <c r="GU23" s="341"/>
      <c r="GV23" s="341"/>
      <c r="GW23" s="341"/>
      <c r="GX23" s="341"/>
      <c r="GY23" s="341"/>
      <c r="GZ23" s="341"/>
      <c r="HA23" s="341"/>
      <c r="HB23" s="341"/>
      <c r="HC23" s="341"/>
      <c r="HD23" s="341"/>
      <c r="HE23" s="341"/>
      <c r="HF23" s="341"/>
      <c r="HG23" s="341"/>
      <c r="HH23" s="341"/>
      <c r="HI23" s="341"/>
      <c r="HJ23" s="341"/>
      <c r="HK23" s="341"/>
      <c r="HL23" s="341"/>
      <c r="HM23" s="341"/>
      <c r="HN23" s="341"/>
      <c r="HO23" s="341"/>
      <c r="HP23" s="341"/>
      <c r="HQ23" s="341"/>
      <c r="HR23" s="341"/>
      <c r="HS23" s="341"/>
      <c r="HT23" s="341"/>
      <c r="HU23" s="341"/>
      <c r="HV23" s="341"/>
      <c r="HW23" s="341"/>
      <c r="HX23" s="341"/>
      <c r="HY23" s="341"/>
      <c r="HZ23" s="341"/>
      <c r="IA23" s="341"/>
      <c r="IB23" s="341"/>
      <c r="IC23" s="341"/>
      <c r="ID23" s="341"/>
      <c r="IE23" s="341"/>
      <c r="IF23" s="341"/>
      <c r="IG23" s="341"/>
      <c r="IH23" s="341"/>
      <c r="II23" s="341"/>
      <c r="IJ23" s="341"/>
      <c r="IK23" s="341"/>
      <c r="IL23" s="341"/>
      <c r="IM23" s="341"/>
      <c r="IN23" s="341"/>
      <c r="IO23" s="341"/>
      <c r="IP23" s="341"/>
      <c r="IQ23" s="341"/>
      <c r="IR23" s="341"/>
      <c r="IS23" s="341"/>
      <c r="IT23" s="341"/>
      <c r="IU23" s="341"/>
      <c r="IV23" s="341"/>
    </row>
    <row r="24" spans="1:256" s="382" customFormat="1" ht="31.5" hidden="1" x14ac:dyDescent="0.25">
      <c r="A24" s="378"/>
      <c r="B24" s="591"/>
      <c r="C24" s="379">
        <f>9*2</f>
        <v>18</v>
      </c>
      <c r="D24" s="380" t="s">
        <v>239</v>
      </c>
      <c r="E24" s="384" t="s">
        <v>240</v>
      </c>
      <c r="F24" s="379">
        <f>1+0.1*(C24-1)</f>
        <v>2.7</v>
      </c>
      <c r="G24" s="591"/>
      <c r="H24" s="591"/>
      <c r="I24" s="612"/>
      <c r="J24" s="364"/>
      <c r="K24" s="364"/>
      <c r="L24" s="364"/>
      <c r="M24" s="364"/>
      <c r="N24" s="364"/>
      <c r="O24" s="364"/>
      <c r="P24" s="364"/>
      <c r="Q24" s="364"/>
      <c r="R24" s="364"/>
      <c r="S24" s="364"/>
      <c r="T24" s="364"/>
      <c r="U24" s="364"/>
      <c r="V24" s="364"/>
      <c r="W24" s="364"/>
      <c r="X24" s="364"/>
      <c r="Y24" s="364"/>
      <c r="Z24" s="364"/>
      <c r="AA24" s="364"/>
      <c r="AB24" s="364"/>
      <c r="AC24" s="341"/>
      <c r="AD24" s="341"/>
      <c r="AE24" s="341"/>
      <c r="AF24" s="341"/>
      <c r="AG24" s="341"/>
      <c r="AH24" s="341"/>
      <c r="AI24" s="341"/>
      <c r="AJ24" s="341"/>
      <c r="AK24" s="341"/>
      <c r="AL24" s="341"/>
      <c r="AM24" s="341"/>
      <c r="AN24" s="341"/>
      <c r="AO24" s="341"/>
      <c r="AP24" s="341"/>
      <c r="AQ24" s="341"/>
      <c r="AR24" s="341"/>
      <c r="AS24" s="341"/>
      <c r="AT24" s="341"/>
      <c r="AU24" s="341"/>
      <c r="AV24" s="341"/>
      <c r="AW24" s="341"/>
      <c r="AX24" s="341"/>
      <c r="AY24" s="341"/>
      <c r="AZ24" s="341"/>
      <c r="BA24" s="341"/>
      <c r="BB24" s="341"/>
      <c r="BC24" s="341"/>
      <c r="BD24" s="341"/>
      <c r="BE24" s="341"/>
      <c r="BF24" s="341"/>
      <c r="BG24" s="341"/>
      <c r="BH24" s="341"/>
      <c r="BI24" s="341"/>
      <c r="BJ24" s="341"/>
      <c r="BK24" s="364"/>
      <c r="BL24" s="364"/>
      <c r="BM24" s="364"/>
      <c r="BN24" s="364"/>
      <c r="BO24" s="364"/>
      <c r="BP24" s="364"/>
      <c r="BQ24" s="364"/>
      <c r="BR24" s="364"/>
      <c r="BS24" s="364"/>
      <c r="BT24" s="364"/>
      <c r="BU24" s="364"/>
      <c r="BV24" s="364"/>
      <c r="BW24" s="364"/>
      <c r="BX24" s="364"/>
      <c r="BY24" s="364"/>
      <c r="BZ24" s="364"/>
      <c r="CA24" s="364"/>
      <c r="CB24" s="364"/>
      <c r="CC24" s="364"/>
      <c r="CD24" s="364"/>
      <c r="CE24" s="364"/>
      <c r="CF24" s="364"/>
      <c r="CG24" s="364"/>
      <c r="CH24" s="364"/>
      <c r="CI24" s="364"/>
      <c r="CJ24" s="364"/>
      <c r="CK24" s="364"/>
      <c r="CL24" s="364"/>
      <c r="CM24" s="364"/>
      <c r="CN24" s="364"/>
      <c r="CO24" s="364"/>
      <c r="CP24" s="364"/>
      <c r="CQ24" s="364"/>
      <c r="CR24" s="364"/>
      <c r="CS24" s="364"/>
      <c r="CT24" s="364"/>
      <c r="CU24" s="364"/>
      <c r="CV24" s="364"/>
      <c r="CW24" s="364"/>
      <c r="CX24" s="364"/>
      <c r="CY24" s="364"/>
      <c r="CZ24" s="364"/>
      <c r="DA24" s="341"/>
      <c r="DB24" s="341"/>
      <c r="DC24" s="341"/>
      <c r="DD24" s="341"/>
      <c r="DE24" s="341"/>
      <c r="DF24" s="341"/>
      <c r="DG24" s="341"/>
      <c r="DH24" s="341"/>
      <c r="DI24" s="341"/>
      <c r="DJ24" s="341"/>
      <c r="DK24" s="341"/>
      <c r="DL24" s="341"/>
      <c r="DM24" s="341"/>
      <c r="DN24" s="341"/>
      <c r="DO24" s="341"/>
      <c r="DP24" s="341"/>
      <c r="DQ24" s="341"/>
      <c r="DR24" s="341"/>
      <c r="DS24" s="341"/>
      <c r="DT24" s="341"/>
      <c r="DU24" s="341"/>
      <c r="DV24" s="341"/>
      <c r="DW24" s="341"/>
      <c r="DX24" s="341"/>
      <c r="DY24" s="341"/>
      <c r="DZ24" s="341"/>
      <c r="EA24" s="341"/>
      <c r="EB24" s="341"/>
      <c r="EC24" s="341"/>
      <c r="ED24" s="341"/>
      <c r="EE24" s="341"/>
      <c r="EF24" s="341"/>
      <c r="EG24" s="341"/>
      <c r="EH24" s="341"/>
      <c r="EI24" s="341"/>
      <c r="EJ24" s="341"/>
      <c r="EK24" s="341"/>
      <c r="EL24" s="341"/>
      <c r="EM24" s="341"/>
      <c r="EN24" s="341"/>
      <c r="EO24" s="341"/>
      <c r="EP24" s="341"/>
      <c r="EQ24" s="341"/>
      <c r="ER24" s="341"/>
      <c r="ES24" s="341"/>
      <c r="ET24" s="341"/>
      <c r="EU24" s="341"/>
      <c r="EV24" s="341"/>
      <c r="EW24" s="341"/>
      <c r="EX24" s="341"/>
      <c r="EY24" s="341"/>
      <c r="EZ24" s="341"/>
      <c r="FA24" s="341"/>
      <c r="FB24" s="341"/>
      <c r="FC24" s="341"/>
      <c r="FD24" s="341"/>
      <c r="FE24" s="341"/>
      <c r="FF24" s="341"/>
      <c r="FG24" s="341"/>
      <c r="FH24" s="341"/>
      <c r="FI24" s="341"/>
      <c r="FJ24" s="341"/>
      <c r="FK24" s="341"/>
      <c r="FL24" s="341"/>
      <c r="FM24" s="341"/>
      <c r="FN24" s="341"/>
      <c r="FO24" s="341"/>
      <c r="FP24" s="341"/>
      <c r="FQ24" s="341"/>
      <c r="FR24" s="341"/>
      <c r="FS24" s="341"/>
      <c r="FT24" s="341"/>
      <c r="FU24" s="341"/>
      <c r="FV24" s="341"/>
      <c r="FW24" s="341"/>
      <c r="FX24" s="341"/>
      <c r="FY24" s="341"/>
      <c r="FZ24" s="341"/>
      <c r="GA24" s="341"/>
      <c r="GB24" s="341"/>
      <c r="GC24" s="341"/>
      <c r="GD24" s="341"/>
      <c r="GE24" s="341"/>
      <c r="GF24" s="341"/>
      <c r="GG24" s="341"/>
      <c r="GH24" s="341"/>
      <c r="GI24" s="341"/>
      <c r="GJ24" s="341"/>
      <c r="GK24" s="341"/>
      <c r="GL24" s="341"/>
      <c r="GM24" s="341"/>
      <c r="GN24" s="341"/>
      <c r="GO24" s="341"/>
      <c r="GP24" s="341"/>
      <c r="GQ24" s="341"/>
      <c r="GR24" s="341"/>
      <c r="GS24" s="341"/>
      <c r="GT24" s="341"/>
      <c r="GU24" s="341"/>
      <c r="GV24" s="341"/>
      <c r="GW24" s="341"/>
      <c r="GX24" s="341"/>
      <c r="GY24" s="341"/>
      <c r="GZ24" s="341"/>
      <c r="HA24" s="341"/>
      <c r="HB24" s="341"/>
      <c r="HC24" s="341"/>
      <c r="HD24" s="341"/>
      <c r="HE24" s="341"/>
      <c r="HF24" s="341"/>
      <c r="HG24" s="341"/>
      <c r="HH24" s="341"/>
      <c r="HI24" s="341"/>
      <c r="HJ24" s="341"/>
      <c r="HK24" s="341"/>
      <c r="HL24" s="341"/>
      <c r="HM24" s="341"/>
      <c r="HN24" s="341"/>
      <c r="HO24" s="341"/>
      <c r="HP24" s="341"/>
      <c r="HQ24" s="341"/>
      <c r="HR24" s="341"/>
      <c r="HS24" s="341"/>
      <c r="HT24" s="341"/>
      <c r="HU24" s="341"/>
      <c r="HV24" s="341"/>
      <c r="HW24" s="341"/>
      <c r="HX24" s="341"/>
      <c r="HY24" s="341"/>
      <c r="HZ24" s="341"/>
      <c r="IA24" s="341"/>
      <c r="IB24" s="341"/>
      <c r="IC24" s="341"/>
      <c r="ID24" s="341"/>
      <c r="IE24" s="341"/>
      <c r="IF24" s="341"/>
      <c r="IG24" s="341"/>
      <c r="IH24" s="341"/>
      <c r="II24" s="341"/>
      <c r="IJ24" s="341"/>
      <c r="IK24" s="341"/>
      <c r="IL24" s="341"/>
      <c r="IM24" s="341"/>
      <c r="IN24" s="341"/>
      <c r="IO24" s="341"/>
      <c r="IP24" s="341"/>
      <c r="IQ24" s="341"/>
      <c r="IR24" s="341"/>
      <c r="IS24" s="341"/>
      <c r="IT24" s="341"/>
      <c r="IU24" s="341"/>
      <c r="IV24" s="341"/>
    </row>
    <row r="25" spans="1:256" s="382" customFormat="1" ht="47.25" hidden="1" x14ac:dyDescent="0.25">
      <c r="A25" s="378"/>
      <c r="B25" s="591"/>
      <c r="C25" s="393">
        <v>1</v>
      </c>
      <c r="D25" s="380" t="s">
        <v>241</v>
      </c>
      <c r="E25" s="394" t="s">
        <v>242</v>
      </c>
      <c r="F25" s="379">
        <f>1+0.1*(C25-1)</f>
        <v>1</v>
      </c>
      <c r="G25" s="591"/>
      <c r="H25" s="591"/>
      <c r="I25" s="612"/>
      <c r="J25" s="364"/>
      <c r="K25" s="364"/>
      <c r="L25" s="364"/>
      <c r="M25" s="364"/>
      <c r="N25" s="364"/>
      <c r="O25" s="364"/>
      <c r="P25" s="364"/>
      <c r="Q25" s="364"/>
      <c r="R25" s="364"/>
      <c r="S25" s="364"/>
      <c r="T25" s="364"/>
      <c r="U25" s="364"/>
      <c r="V25" s="364"/>
      <c r="W25" s="364"/>
      <c r="X25" s="364"/>
      <c r="Y25" s="364"/>
      <c r="Z25" s="364"/>
      <c r="AA25" s="364"/>
      <c r="AB25" s="364"/>
      <c r="AC25" s="341"/>
      <c r="AD25" s="341"/>
      <c r="AE25" s="341"/>
      <c r="AF25" s="341"/>
      <c r="AG25" s="341"/>
      <c r="AH25" s="341"/>
      <c r="AI25" s="341"/>
      <c r="AJ25" s="341"/>
      <c r="AK25" s="341"/>
      <c r="AL25" s="341"/>
      <c r="AM25" s="341"/>
      <c r="AN25" s="341"/>
      <c r="AO25" s="341"/>
      <c r="AP25" s="341"/>
      <c r="AQ25" s="341"/>
      <c r="AR25" s="341"/>
      <c r="AS25" s="341"/>
      <c r="AT25" s="341"/>
      <c r="AU25" s="341"/>
      <c r="AV25" s="341"/>
      <c r="AW25" s="341"/>
      <c r="AX25" s="341"/>
      <c r="AY25" s="341"/>
      <c r="AZ25" s="341"/>
      <c r="BA25" s="341"/>
      <c r="BB25" s="341"/>
      <c r="BC25" s="341"/>
      <c r="BD25" s="341"/>
      <c r="BE25" s="341"/>
      <c r="BF25" s="341"/>
      <c r="BG25" s="341"/>
      <c r="BH25" s="341"/>
      <c r="BI25" s="341"/>
      <c r="BJ25" s="341"/>
      <c r="BK25" s="364"/>
      <c r="BL25" s="364">
        <f>(1363*1*F24*1+3431/1000*C19*F22*1*3.5)*1.47*12.728*F31</f>
        <v>75640.625080062615</v>
      </c>
      <c r="BM25" s="364"/>
      <c r="BN25" s="364"/>
      <c r="BO25" s="364"/>
      <c r="BP25" s="364"/>
      <c r="BQ25" s="364"/>
      <c r="BR25" s="364"/>
      <c r="BS25" s="364"/>
      <c r="BT25" s="364"/>
      <c r="BU25" s="364"/>
      <c r="BV25" s="364"/>
      <c r="BW25" s="364"/>
      <c r="BX25" s="364"/>
      <c r="BY25" s="364"/>
      <c r="BZ25" s="364"/>
      <c r="CA25" s="364"/>
      <c r="CB25" s="364"/>
      <c r="CC25" s="364"/>
      <c r="CD25" s="364"/>
      <c r="CE25" s="364"/>
      <c r="CF25" s="364"/>
      <c r="CG25" s="364"/>
      <c r="CH25" s="364"/>
      <c r="CI25" s="364"/>
      <c r="CJ25" s="364"/>
      <c r="CK25" s="364"/>
      <c r="CL25" s="364"/>
      <c r="CM25" s="364"/>
      <c r="CN25" s="364"/>
      <c r="CO25" s="364"/>
      <c r="CP25" s="364"/>
      <c r="CQ25" s="364"/>
      <c r="CR25" s="364"/>
      <c r="CS25" s="364"/>
      <c r="CT25" s="364"/>
      <c r="CU25" s="364"/>
      <c r="CV25" s="364"/>
      <c r="CW25" s="364"/>
      <c r="CX25" s="364"/>
      <c r="CY25" s="364"/>
      <c r="CZ25" s="364"/>
      <c r="DA25" s="341"/>
      <c r="DB25" s="341"/>
      <c r="DC25" s="341"/>
      <c r="DD25" s="341"/>
      <c r="DE25" s="341"/>
      <c r="DF25" s="341"/>
      <c r="DG25" s="341"/>
      <c r="DH25" s="341"/>
      <c r="DI25" s="341"/>
      <c r="DJ25" s="341"/>
      <c r="DK25" s="341"/>
      <c r="DL25" s="341"/>
      <c r="DM25" s="341"/>
      <c r="DN25" s="341"/>
      <c r="DO25" s="341"/>
      <c r="DP25" s="341"/>
      <c r="DQ25" s="341"/>
      <c r="DR25" s="341"/>
      <c r="DS25" s="341"/>
      <c r="DT25" s="341"/>
      <c r="DU25" s="341"/>
      <c r="DV25" s="341"/>
      <c r="DW25" s="341"/>
      <c r="DX25" s="341"/>
      <c r="DY25" s="341"/>
      <c r="DZ25" s="341"/>
      <c r="EA25" s="341"/>
      <c r="EB25" s="341"/>
      <c r="EC25" s="341"/>
      <c r="ED25" s="341"/>
      <c r="EE25" s="341"/>
      <c r="EF25" s="341"/>
      <c r="EG25" s="341"/>
      <c r="EH25" s="341"/>
      <c r="EI25" s="341"/>
      <c r="EJ25" s="341"/>
      <c r="EK25" s="341"/>
      <c r="EL25" s="341"/>
      <c r="EM25" s="341"/>
      <c r="EN25" s="341"/>
      <c r="EO25" s="341"/>
      <c r="EP25" s="341"/>
      <c r="EQ25" s="341"/>
      <c r="ER25" s="341"/>
      <c r="ES25" s="341"/>
      <c r="ET25" s="341"/>
      <c r="EU25" s="341"/>
      <c r="EV25" s="341"/>
      <c r="EW25" s="341"/>
      <c r="EX25" s="341"/>
      <c r="EY25" s="341"/>
      <c r="EZ25" s="341"/>
      <c r="FA25" s="341"/>
      <c r="FB25" s="341"/>
      <c r="FC25" s="341"/>
      <c r="FD25" s="341"/>
      <c r="FE25" s="341"/>
      <c r="FF25" s="341"/>
      <c r="FG25" s="341"/>
      <c r="FH25" s="341"/>
      <c r="FI25" s="341"/>
      <c r="FJ25" s="341"/>
      <c r="FK25" s="341"/>
      <c r="FL25" s="341"/>
      <c r="FM25" s="341"/>
      <c r="FN25" s="341"/>
      <c r="FO25" s="341"/>
      <c r="FP25" s="341"/>
      <c r="FQ25" s="341"/>
      <c r="FR25" s="341"/>
      <c r="FS25" s="341"/>
      <c r="FT25" s="341"/>
      <c r="FU25" s="341"/>
      <c r="FV25" s="341"/>
      <c r="FW25" s="341"/>
      <c r="FX25" s="341"/>
      <c r="FY25" s="341"/>
      <c r="FZ25" s="341"/>
      <c r="GA25" s="341"/>
      <c r="GB25" s="341"/>
      <c r="GC25" s="341"/>
      <c r="GD25" s="341"/>
      <c r="GE25" s="341"/>
      <c r="GF25" s="341"/>
      <c r="GG25" s="341"/>
      <c r="GH25" s="341"/>
      <c r="GI25" s="341"/>
      <c r="GJ25" s="341"/>
      <c r="GK25" s="341"/>
      <c r="GL25" s="341"/>
      <c r="GM25" s="341"/>
      <c r="GN25" s="341"/>
      <c r="GO25" s="341"/>
      <c r="GP25" s="341"/>
      <c r="GQ25" s="341"/>
      <c r="GR25" s="341"/>
      <c r="GS25" s="341"/>
      <c r="GT25" s="341"/>
      <c r="GU25" s="341"/>
      <c r="GV25" s="341"/>
      <c r="GW25" s="341"/>
      <c r="GX25" s="341"/>
      <c r="GY25" s="341"/>
      <c r="GZ25" s="341"/>
      <c r="HA25" s="341"/>
      <c r="HB25" s="341"/>
      <c r="HC25" s="341"/>
      <c r="HD25" s="341"/>
      <c r="HE25" s="341"/>
      <c r="HF25" s="341"/>
      <c r="HG25" s="341"/>
      <c r="HH25" s="341"/>
      <c r="HI25" s="341"/>
      <c r="HJ25" s="341"/>
      <c r="HK25" s="341"/>
      <c r="HL25" s="341"/>
      <c r="HM25" s="341"/>
      <c r="HN25" s="341"/>
      <c r="HO25" s="341"/>
      <c r="HP25" s="341"/>
      <c r="HQ25" s="341"/>
      <c r="HR25" s="341"/>
      <c r="HS25" s="341"/>
      <c r="HT25" s="341"/>
      <c r="HU25" s="341"/>
      <c r="HV25" s="341"/>
      <c r="HW25" s="341"/>
      <c r="HX25" s="341"/>
      <c r="HY25" s="341"/>
      <c r="HZ25" s="341"/>
      <c r="IA25" s="341"/>
      <c r="IB25" s="341"/>
      <c r="IC25" s="341"/>
      <c r="ID25" s="341"/>
      <c r="IE25" s="341"/>
      <c r="IF25" s="341"/>
      <c r="IG25" s="341"/>
      <c r="IH25" s="341"/>
      <c r="II25" s="341"/>
      <c r="IJ25" s="341"/>
      <c r="IK25" s="341"/>
      <c r="IL25" s="341"/>
      <c r="IM25" s="341"/>
      <c r="IN25" s="341"/>
      <c r="IO25" s="341"/>
      <c r="IP25" s="341"/>
      <c r="IQ25" s="341"/>
      <c r="IR25" s="341"/>
      <c r="IS25" s="341"/>
      <c r="IT25" s="341"/>
      <c r="IU25" s="341"/>
      <c r="IV25" s="341"/>
    </row>
    <row r="26" spans="1:256" s="395" customFormat="1" hidden="1" x14ac:dyDescent="0.25">
      <c r="A26" s="378"/>
      <c r="B26" s="591"/>
      <c r="C26" s="379"/>
      <c r="D26" s="380"/>
      <c r="E26" s="384"/>
      <c r="F26" s="379"/>
      <c r="G26" s="591"/>
      <c r="H26" s="591"/>
      <c r="I26" s="612"/>
      <c r="J26" s="364"/>
      <c r="K26" s="364"/>
      <c r="L26" s="364"/>
      <c r="M26" s="364"/>
      <c r="N26" s="364"/>
      <c r="O26" s="364"/>
      <c r="P26" s="364"/>
      <c r="Q26" s="364"/>
      <c r="R26" s="364"/>
      <c r="S26" s="364"/>
      <c r="T26" s="364"/>
      <c r="U26" s="364"/>
      <c r="V26" s="364"/>
      <c r="W26" s="364"/>
      <c r="X26" s="364"/>
      <c r="Y26" s="364"/>
      <c r="Z26" s="364"/>
      <c r="AA26" s="364"/>
      <c r="AB26" s="364"/>
      <c r="AC26" s="341"/>
      <c r="AD26" s="341"/>
      <c r="AE26" s="341"/>
      <c r="AF26" s="341"/>
      <c r="AG26" s="341"/>
      <c r="AH26" s="341"/>
      <c r="AI26" s="341"/>
      <c r="AJ26" s="341"/>
      <c r="AK26" s="341"/>
      <c r="AL26" s="341"/>
      <c r="AM26" s="341"/>
      <c r="AN26" s="341"/>
      <c r="AO26" s="341"/>
      <c r="AP26" s="341"/>
      <c r="AQ26" s="341"/>
      <c r="AR26" s="341"/>
      <c r="AS26" s="341"/>
      <c r="AT26" s="341"/>
      <c r="AU26" s="341"/>
      <c r="AV26" s="341"/>
      <c r="AW26" s="341"/>
      <c r="AX26" s="341"/>
      <c r="AY26" s="341"/>
      <c r="AZ26" s="341"/>
      <c r="BA26" s="341"/>
      <c r="BB26" s="341"/>
      <c r="BC26" s="341"/>
      <c r="BD26" s="341"/>
      <c r="BE26" s="341"/>
      <c r="BF26" s="341"/>
      <c r="BG26" s="341"/>
      <c r="BH26" s="341"/>
      <c r="BI26" s="341"/>
      <c r="BJ26" s="341"/>
      <c r="BK26" s="364"/>
      <c r="BL26" s="364"/>
      <c r="BM26" s="364"/>
      <c r="BN26" s="364"/>
      <c r="BO26" s="364"/>
      <c r="BP26" s="364"/>
      <c r="BQ26" s="364"/>
      <c r="BR26" s="364"/>
      <c r="BS26" s="364"/>
      <c r="BT26" s="364"/>
      <c r="BU26" s="364"/>
      <c r="BV26" s="364"/>
      <c r="BW26" s="364"/>
      <c r="BX26" s="364"/>
      <c r="BY26" s="364"/>
      <c r="BZ26" s="364"/>
      <c r="CA26" s="364"/>
      <c r="CB26" s="364"/>
      <c r="CC26" s="364"/>
      <c r="CD26" s="364"/>
      <c r="CE26" s="364"/>
      <c r="CF26" s="364"/>
      <c r="CG26" s="364"/>
      <c r="CH26" s="364"/>
      <c r="CI26" s="364"/>
      <c r="CJ26" s="364"/>
      <c r="CK26" s="364"/>
      <c r="CL26" s="364"/>
      <c r="CM26" s="364"/>
      <c r="CN26" s="364"/>
      <c r="CO26" s="364"/>
      <c r="CP26" s="364"/>
      <c r="CQ26" s="364"/>
      <c r="CR26" s="364"/>
      <c r="CS26" s="364"/>
      <c r="CT26" s="364"/>
      <c r="CU26" s="364"/>
      <c r="CV26" s="364"/>
      <c r="CW26" s="364"/>
      <c r="CX26" s="364"/>
      <c r="CY26" s="364"/>
      <c r="CZ26" s="364"/>
      <c r="DA26" s="341"/>
      <c r="DB26" s="341"/>
      <c r="DC26" s="341"/>
      <c r="DD26" s="341"/>
      <c r="DE26" s="341"/>
      <c r="DF26" s="341"/>
      <c r="DG26" s="341"/>
      <c r="DH26" s="341"/>
      <c r="DI26" s="341"/>
      <c r="DJ26" s="341"/>
      <c r="DK26" s="341"/>
      <c r="DL26" s="341"/>
      <c r="DM26" s="341"/>
      <c r="DN26" s="341"/>
      <c r="DO26" s="341"/>
      <c r="DP26" s="341"/>
      <c r="DQ26" s="341"/>
      <c r="DR26" s="341"/>
      <c r="DS26" s="341"/>
      <c r="DT26" s="341"/>
      <c r="DU26" s="341"/>
      <c r="DV26" s="341"/>
      <c r="DW26" s="341"/>
      <c r="DX26" s="341"/>
      <c r="DY26" s="341"/>
      <c r="DZ26" s="341"/>
      <c r="EA26" s="341"/>
      <c r="EB26" s="341"/>
      <c r="EC26" s="341"/>
      <c r="ED26" s="341"/>
      <c r="EE26" s="341"/>
      <c r="EF26" s="341"/>
      <c r="EG26" s="341"/>
      <c r="EH26" s="341"/>
      <c r="EI26" s="341"/>
      <c r="EJ26" s="341"/>
      <c r="EK26" s="341"/>
      <c r="EL26" s="341"/>
      <c r="EM26" s="341"/>
      <c r="EN26" s="341"/>
      <c r="EO26" s="341"/>
      <c r="EP26" s="341"/>
      <c r="EQ26" s="341"/>
      <c r="ER26" s="341"/>
      <c r="ES26" s="341"/>
      <c r="ET26" s="341"/>
      <c r="EU26" s="341"/>
      <c r="EV26" s="341"/>
      <c r="EW26" s="341"/>
      <c r="EX26" s="341"/>
      <c r="EY26" s="341"/>
      <c r="EZ26" s="341"/>
      <c r="FA26" s="341"/>
      <c r="FB26" s="341"/>
      <c r="FC26" s="341"/>
      <c r="FD26" s="341"/>
      <c r="FE26" s="341"/>
      <c r="FF26" s="341"/>
      <c r="FG26" s="341"/>
      <c r="FH26" s="341"/>
      <c r="FI26" s="341"/>
      <c r="FJ26" s="341"/>
      <c r="FK26" s="341"/>
      <c r="FL26" s="341"/>
      <c r="FM26" s="341"/>
      <c r="FN26" s="341"/>
      <c r="FO26" s="341"/>
      <c r="FP26" s="341"/>
      <c r="FQ26" s="341"/>
      <c r="FR26" s="341"/>
      <c r="FS26" s="341"/>
      <c r="FT26" s="341"/>
      <c r="FU26" s="341"/>
      <c r="FV26" s="341"/>
      <c r="FW26" s="341"/>
      <c r="FX26" s="341"/>
      <c r="FY26" s="341"/>
      <c r="FZ26" s="341"/>
      <c r="GA26" s="341"/>
      <c r="GB26" s="341"/>
      <c r="GC26" s="341"/>
      <c r="GD26" s="341"/>
      <c r="GE26" s="341"/>
      <c r="GF26" s="341"/>
      <c r="GG26" s="341"/>
      <c r="GH26" s="341"/>
      <c r="GI26" s="341"/>
      <c r="GJ26" s="341"/>
      <c r="GK26" s="341"/>
      <c r="GL26" s="341"/>
      <c r="GM26" s="341"/>
      <c r="GN26" s="341"/>
      <c r="GO26" s="341"/>
      <c r="GP26" s="341"/>
      <c r="GQ26" s="341"/>
      <c r="GR26" s="341"/>
      <c r="GS26" s="341"/>
      <c r="GT26" s="341"/>
      <c r="GU26" s="341"/>
      <c r="GV26" s="341"/>
      <c r="GW26" s="341"/>
      <c r="GX26" s="341"/>
      <c r="GY26" s="341"/>
      <c r="GZ26" s="341"/>
      <c r="HA26" s="341"/>
      <c r="HB26" s="341"/>
      <c r="HC26" s="341"/>
      <c r="HD26" s="341"/>
      <c r="HE26" s="341"/>
      <c r="HF26" s="341"/>
      <c r="HG26" s="341"/>
      <c r="HH26" s="341"/>
      <c r="HI26" s="341"/>
      <c r="HJ26" s="341"/>
      <c r="HK26" s="341"/>
      <c r="HL26" s="341"/>
      <c r="HM26" s="341"/>
      <c r="HN26" s="341"/>
      <c r="HO26" s="341"/>
      <c r="HP26" s="341"/>
      <c r="HQ26" s="341"/>
      <c r="HR26" s="341"/>
      <c r="HS26" s="341"/>
      <c r="HT26" s="341"/>
      <c r="HU26" s="341"/>
      <c r="HV26" s="341"/>
      <c r="HW26" s="341"/>
      <c r="HX26" s="341"/>
      <c r="HY26" s="341"/>
      <c r="HZ26" s="341"/>
      <c r="IA26" s="341"/>
      <c r="IB26" s="341"/>
      <c r="IC26" s="341"/>
      <c r="ID26" s="341"/>
      <c r="IE26" s="341"/>
      <c r="IF26" s="341"/>
      <c r="IG26" s="341"/>
      <c r="IH26" s="341"/>
      <c r="II26" s="341"/>
      <c r="IJ26" s="341"/>
      <c r="IK26" s="341"/>
      <c r="IL26" s="341"/>
      <c r="IM26" s="341"/>
      <c r="IN26" s="341"/>
      <c r="IO26" s="341"/>
      <c r="IP26" s="341"/>
      <c r="IQ26" s="341"/>
      <c r="IR26" s="341"/>
      <c r="IS26" s="341"/>
      <c r="IT26" s="341"/>
      <c r="IU26" s="341"/>
      <c r="IV26" s="341"/>
    </row>
    <row r="27" spans="1:256" s="342" customFormat="1" hidden="1" x14ac:dyDescent="0.25">
      <c r="A27" s="378"/>
      <c r="B27" s="591"/>
      <c r="C27" s="379"/>
      <c r="D27" s="380"/>
      <c r="E27" s="384"/>
      <c r="F27" s="379"/>
      <c r="G27" s="591"/>
      <c r="H27" s="591"/>
      <c r="I27" s="612"/>
      <c r="J27" s="364"/>
      <c r="K27" s="364"/>
      <c r="L27" s="364"/>
      <c r="M27" s="364"/>
      <c r="N27" s="364"/>
      <c r="O27" s="364"/>
      <c r="P27" s="364"/>
      <c r="Q27" s="364"/>
      <c r="R27" s="364"/>
      <c r="S27" s="364"/>
      <c r="T27" s="364"/>
      <c r="U27" s="364"/>
      <c r="V27" s="364"/>
      <c r="W27" s="364"/>
      <c r="X27" s="364"/>
      <c r="Y27" s="364"/>
      <c r="Z27" s="364"/>
      <c r="AA27" s="364"/>
      <c r="AB27" s="364"/>
      <c r="AC27" s="341"/>
      <c r="AD27" s="341"/>
      <c r="AE27" s="341"/>
      <c r="AF27" s="341"/>
      <c r="AG27" s="341"/>
      <c r="AH27" s="341"/>
      <c r="AI27" s="341"/>
      <c r="AJ27" s="341"/>
      <c r="AK27" s="341"/>
      <c r="AL27" s="341"/>
      <c r="AM27" s="341"/>
      <c r="AN27" s="341"/>
      <c r="AO27" s="341"/>
      <c r="AP27" s="341"/>
      <c r="AQ27" s="341"/>
      <c r="AR27" s="341"/>
      <c r="AS27" s="341"/>
      <c r="AT27" s="341"/>
      <c r="AU27" s="341"/>
      <c r="AV27" s="341"/>
      <c r="AW27" s="341"/>
      <c r="AX27" s="341"/>
      <c r="AY27" s="341"/>
      <c r="AZ27" s="341"/>
      <c r="BA27" s="341"/>
      <c r="BB27" s="341"/>
      <c r="BC27" s="341"/>
      <c r="BD27" s="341"/>
      <c r="BE27" s="341"/>
      <c r="BF27" s="341"/>
      <c r="BG27" s="341"/>
      <c r="BH27" s="341"/>
      <c r="BI27" s="341"/>
      <c r="BJ27" s="341"/>
      <c r="BK27" s="364"/>
      <c r="BL27" s="364"/>
      <c r="BM27" s="364"/>
      <c r="BN27" s="364"/>
      <c r="BO27" s="364"/>
      <c r="BP27" s="364"/>
      <c r="BQ27" s="364"/>
      <c r="BR27" s="364"/>
      <c r="BS27" s="364"/>
      <c r="BT27" s="364"/>
      <c r="BU27" s="364"/>
      <c r="BV27" s="364"/>
      <c r="BW27" s="364"/>
      <c r="BX27" s="364"/>
      <c r="BY27" s="364"/>
      <c r="BZ27" s="364"/>
      <c r="CA27" s="364"/>
      <c r="CB27" s="364"/>
      <c r="CC27" s="364"/>
      <c r="CD27" s="364"/>
      <c r="CE27" s="364"/>
      <c r="CF27" s="364"/>
      <c r="CG27" s="364"/>
      <c r="CH27" s="364"/>
      <c r="CI27" s="364"/>
      <c r="CJ27" s="364"/>
      <c r="CK27" s="364"/>
      <c r="CL27" s="364"/>
      <c r="CM27" s="364"/>
      <c r="CN27" s="364"/>
      <c r="CO27" s="364"/>
      <c r="CP27" s="364"/>
      <c r="CQ27" s="364"/>
      <c r="CR27" s="364"/>
      <c r="CS27" s="364"/>
      <c r="CT27" s="364"/>
      <c r="CU27" s="364"/>
      <c r="CV27" s="364"/>
      <c r="CW27" s="364"/>
      <c r="CX27" s="364"/>
      <c r="CY27" s="364"/>
      <c r="CZ27" s="364"/>
      <c r="DA27" s="341"/>
      <c r="DB27" s="341"/>
      <c r="DC27" s="341"/>
      <c r="DD27" s="341"/>
      <c r="DE27" s="341"/>
      <c r="DF27" s="341"/>
      <c r="DG27" s="341"/>
      <c r="DH27" s="341"/>
      <c r="DI27" s="341"/>
      <c r="DJ27" s="341"/>
      <c r="DK27" s="341"/>
      <c r="DL27" s="341"/>
      <c r="DM27" s="341"/>
      <c r="DN27" s="341"/>
      <c r="DO27" s="341"/>
      <c r="DP27" s="341"/>
      <c r="DQ27" s="341"/>
      <c r="DR27" s="341"/>
      <c r="DS27" s="341"/>
      <c r="DT27" s="341"/>
      <c r="DU27" s="341"/>
      <c r="DV27" s="341"/>
      <c r="DW27" s="341"/>
      <c r="DX27" s="341"/>
      <c r="DY27" s="341"/>
      <c r="DZ27" s="341"/>
      <c r="EA27" s="341"/>
      <c r="EB27" s="341"/>
      <c r="EC27" s="341"/>
      <c r="ED27" s="341"/>
      <c r="EE27" s="341"/>
      <c r="EF27" s="341"/>
      <c r="EG27" s="341"/>
      <c r="EH27" s="341"/>
      <c r="EI27" s="341"/>
      <c r="EJ27" s="341"/>
      <c r="EK27" s="341"/>
      <c r="EL27" s="341"/>
      <c r="EM27" s="341"/>
      <c r="EN27" s="341"/>
      <c r="EO27" s="341"/>
      <c r="EP27" s="341"/>
      <c r="EQ27" s="341"/>
      <c r="ER27" s="341"/>
      <c r="ES27" s="341"/>
      <c r="ET27" s="341"/>
      <c r="EU27" s="341"/>
      <c r="EV27" s="341"/>
      <c r="EW27" s="341"/>
      <c r="EX27" s="341"/>
      <c r="EY27" s="341"/>
      <c r="EZ27" s="341"/>
      <c r="FA27" s="341"/>
      <c r="FB27" s="341"/>
      <c r="FC27" s="341"/>
      <c r="FD27" s="341"/>
      <c r="FE27" s="341"/>
      <c r="FF27" s="341"/>
      <c r="FG27" s="341"/>
      <c r="FH27" s="341"/>
      <c r="FI27" s="341"/>
      <c r="FJ27" s="341"/>
      <c r="FK27" s="341"/>
      <c r="FL27" s="341"/>
      <c r="FM27" s="341"/>
      <c r="FN27" s="341"/>
      <c r="FO27" s="341"/>
      <c r="FP27" s="341"/>
      <c r="FQ27" s="341"/>
      <c r="FR27" s="341"/>
      <c r="FS27" s="341"/>
      <c r="FT27" s="341"/>
      <c r="FU27" s="341"/>
      <c r="FV27" s="341"/>
      <c r="FW27" s="341"/>
      <c r="FX27" s="341"/>
      <c r="FY27" s="341"/>
      <c r="FZ27" s="341"/>
      <c r="GA27" s="341"/>
      <c r="GB27" s="341"/>
      <c r="GC27" s="341"/>
      <c r="GD27" s="341"/>
      <c r="GE27" s="341"/>
      <c r="GF27" s="341"/>
      <c r="GG27" s="341"/>
      <c r="GH27" s="341"/>
      <c r="GI27" s="341"/>
      <c r="GJ27" s="341"/>
      <c r="GK27" s="341"/>
      <c r="GL27" s="341"/>
      <c r="GM27" s="341"/>
      <c r="GN27" s="341"/>
      <c r="GO27" s="341"/>
      <c r="GP27" s="341"/>
      <c r="GQ27" s="341"/>
      <c r="GR27" s="341"/>
      <c r="GS27" s="341"/>
      <c r="GT27" s="341"/>
      <c r="GU27" s="341"/>
      <c r="GV27" s="341"/>
      <c r="GW27" s="341"/>
      <c r="GX27" s="341"/>
      <c r="GY27" s="341"/>
      <c r="GZ27" s="341"/>
      <c r="HA27" s="341"/>
      <c r="HB27" s="341"/>
      <c r="HC27" s="341"/>
      <c r="HD27" s="341"/>
      <c r="HE27" s="341"/>
      <c r="HF27" s="341"/>
      <c r="HG27" s="341"/>
      <c r="HH27" s="341"/>
      <c r="HI27" s="341"/>
      <c r="HJ27" s="341"/>
      <c r="HK27" s="341"/>
      <c r="HL27" s="341"/>
      <c r="HM27" s="341"/>
      <c r="HN27" s="341"/>
      <c r="HO27" s="341"/>
      <c r="HP27" s="341"/>
      <c r="HQ27" s="341"/>
      <c r="HR27" s="341"/>
      <c r="HS27" s="341"/>
      <c r="HT27" s="341"/>
      <c r="HU27" s="341"/>
      <c r="HV27" s="341"/>
      <c r="HW27" s="341"/>
      <c r="HX27" s="341"/>
      <c r="HY27" s="341"/>
      <c r="HZ27" s="341"/>
      <c r="IA27" s="341"/>
      <c r="IB27" s="341"/>
      <c r="IC27" s="341"/>
      <c r="ID27" s="341"/>
      <c r="IE27" s="341"/>
      <c r="IF27" s="341"/>
      <c r="IG27" s="341"/>
      <c r="IH27" s="341"/>
      <c r="II27" s="341"/>
      <c r="IJ27" s="341"/>
      <c r="IK27" s="341"/>
      <c r="IL27" s="341"/>
      <c r="IM27" s="341"/>
      <c r="IN27" s="341"/>
      <c r="IO27" s="341"/>
      <c r="IP27" s="341"/>
      <c r="IQ27" s="341"/>
      <c r="IR27" s="341"/>
      <c r="IS27" s="341"/>
      <c r="IT27" s="341"/>
      <c r="IU27" s="341"/>
      <c r="IV27" s="341"/>
    </row>
    <row r="28" spans="1:256" s="395" customFormat="1" ht="31.5" hidden="1" x14ac:dyDescent="0.25">
      <c r="A28" s="378"/>
      <c r="B28" s="591"/>
      <c r="C28" s="384">
        <v>1</v>
      </c>
      <c r="D28" s="396" t="s">
        <v>243</v>
      </c>
      <c r="E28" s="381" t="s">
        <v>244</v>
      </c>
      <c r="F28" s="394">
        <v>11</v>
      </c>
      <c r="G28" s="591"/>
      <c r="H28" s="591"/>
      <c r="I28" s="612"/>
      <c r="J28" s="364"/>
      <c r="K28" s="364"/>
      <c r="L28" s="364"/>
      <c r="M28" s="364"/>
      <c r="N28" s="364"/>
      <c r="O28" s="364"/>
      <c r="P28" s="364"/>
      <c r="Q28" s="364"/>
      <c r="R28" s="364"/>
      <c r="S28" s="364"/>
      <c r="T28" s="364"/>
      <c r="U28" s="364"/>
      <c r="V28" s="364"/>
      <c r="W28" s="364"/>
      <c r="X28" s="364"/>
      <c r="Y28" s="364"/>
      <c r="Z28" s="364"/>
      <c r="AA28" s="364"/>
      <c r="AB28" s="364"/>
      <c r="AC28" s="341"/>
      <c r="AD28" s="341"/>
      <c r="AE28" s="341"/>
      <c r="AF28" s="341"/>
      <c r="AG28" s="341"/>
      <c r="AH28" s="341"/>
      <c r="AI28" s="341"/>
      <c r="AJ28" s="341"/>
      <c r="AK28" s="341"/>
      <c r="AL28" s="341"/>
      <c r="AM28" s="341"/>
      <c r="AN28" s="341"/>
      <c r="AO28" s="341"/>
      <c r="AP28" s="341"/>
      <c r="AQ28" s="341"/>
      <c r="AR28" s="341"/>
      <c r="AS28" s="341"/>
      <c r="AT28" s="341"/>
      <c r="AU28" s="341"/>
      <c r="AV28" s="341"/>
      <c r="AW28" s="341"/>
      <c r="AX28" s="341"/>
      <c r="AY28" s="341"/>
      <c r="AZ28" s="341"/>
      <c r="BA28" s="341"/>
      <c r="BB28" s="341"/>
      <c r="BC28" s="341"/>
      <c r="BD28" s="341"/>
      <c r="BE28" s="341"/>
      <c r="BF28" s="341"/>
      <c r="BG28" s="341"/>
      <c r="BH28" s="341"/>
      <c r="BI28" s="341"/>
      <c r="BJ28" s="341"/>
      <c r="BK28" s="397"/>
      <c r="BL28" s="364"/>
      <c r="BM28" s="364"/>
      <c r="BN28" s="364"/>
      <c r="BO28" s="364"/>
      <c r="BP28" s="364"/>
      <c r="BQ28" s="364"/>
      <c r="BR28" s="364"/>
      <c r="BS28" s="364"/>
      <c r="BT28" s="364"/>
      <c r="BU28" s="364"/>
      <c r="BV28" s="364"/>
      <c r="BW28" s="364"/>
      <c r="BX28" s="364"/>
      <c r="BY28" s="364"/>
      <c r="BZ28" s="364"/>
      <c r="CA28" s="364"/>
      <c r="CB28" s="364"/>
      <c r="CC28" s="364"/>
      <c r="CD28" s="364"/>
      <c r="CE28" s="364"/>
      <c r="CF28" s="364"/>
      <c r="CG28" s="364"/>
      <c r="CH28" s="364"/>
      <c r="CI28" s="364"/>
      <c r="CJ28" s="364"/>
      <c r="CK28" s="364"/>
      <c r="CL28" s="364"/>
      <c r="CM28" s="364"/>
      <c r="CN28" s="364"/>
      <c r="CO28" s="364"/>
      <c r="CP28" s="364"/>
      <c r="CQ28" s="364"/>
      <c r="CR28" s="364"/>
      <c r="CS28" s="364"/>
      <c r="CT28" s="364"/>
      <c r="CU28" s="364"/>
      <c r="CV28" s="364"/>
      <c r="CW28" s="364"/>
      <c r="CX28" s="364"/>
      <c r="CY28" s="364"/>
      <c r="CZ28" s="364"/>
      <c r="DA28" s="341"/>
      <c r="DB28" s="341"/>
      <c r="DC28" s="341"/>
      <c r="DD28" s="341"/>
      <c r="DE28" s="341"/>
      <c r="DF28" s="341"/>
      <c r="DG28" s="341"/>
      <c r="DH28" s="341"/>
      <c r="DI28" s="341"/>
      <c r="DJ28" s="341"/>
      <c r="DK28" s="341"/>
      <c r="DL28" s="341"/>
      <c r="DM28" s="341"/>
      <c r="DN28" s="341"/>
      <c r="DO28" s="341"/>
      <c r="DP28" s="341"/>
      <c r="DQ28" s="341"/>
      <c r="DR28" s="341"/>
      <c r="DS28" s="341"/>
      <c r="DT28" s="341"/>
      <c r="DU28" s="341"/>
      <c r="DV28" s="341"/>
      <c r="DW28" s="341"/>
      <c r="DX28" s="341"/>
      <c r="DY28" s="341"/>
      <c r="DZ28" s="341"/>
      <c r="EA28" s="341"/>
      <c r="EB28" s="341"/>
      <c r="EC28" s="341"/>
      <c r="ED28" s="341"/>
      <c r="EE28" s="341"/>
      <c r="EF28" s="341"/>
      <c r="EG28" s="341"/>
      <c r="EH28" s="341"/>
      <c r="EI28" s="341"/>
      <c r="EJ28" s="341"/>
      <c r="EK28" s="341"/>
      <c r="EL28" s="341"/>
      <c r="EM28" s="341"/>
      <c r="EN28" s="341"/>
      <c r="EO28" s="341"/>
      <c r="EP28" s="341"/>
      <c r="EQ28" s="341"/>
      <c r="ER28" s="341"/>
      <c r="ES28" s="341"/>
      <c r="ET28" s="341"/>
      <c r="EU28" s="341"/>
      <c r="EV28" s="341"/>
      <c r="EW28" s="341"/>
      <c r="EX28" s="341"/>
      <c r="EY28" s="341"/>
      <c r="EZ28" s="341"/>
      <c r="FA28" s="341"/>
      <c r="FB28" s="341"/>
      <c r="FC28" s="341"/>
      <c r="FD28" s="341"/>
      <c r="FE28" s="341"/>
      <c r="FF28" s="341"/>
      <c r="FG28" s="341"/>
      <c r="FH28" s="341"/>
      <c r="FI28" s="341"/>
      <c r="FJ28" s="341"/>
      <c r="FK28" s="341"/>
      <c r="FL28" s="341"/>
      <c r="FM28" s="341"/>
      <c r="FN28" s="341"/>
      <c r="FO28" s="341"/>
      <c r="FP28" s="341"/>
      <c r="FQ28" s="341"/>
      <c r="FR28" s="341"/>
      <c r="FS28" s="341"/>
      <c r="FT28" s="341"/>
      <c r="FU28" s="341"/>
      <c r="FV28" s="341"/>
      <c r="FW28" s="341"/>
      <c r="FX28" s="341"/>
      <c r="FY28" s="341"/>
      <c r="FZ28" s="341"/>
      <c r="GA28" s="341"/>
      <c r="GB28" s="341"/>
      <c r="GC28" s="341"/>
      <c r="GD28" s="341"/>
      <c r="GE28" s="341"/>
      <c r="GF28" s="341"/>
      <c r="GG28" s="341"/>
      <c r="GH28" s="341"/>
      <c r="GI28" s="341"/>
      <c r="GJ28" s="341"/>
      <c r="GK28" s="341"/>
      <c r="GL28" s="341"/>
      <c r="GM28" s="341"/>
      <c r="GN28" s="341"/>
      <c r="GO28" s="341"/>
      <c r="GP28" s="341"/>
      <c r="GQ28" s="341"/>
      <c r="GR28" s="341"/>
      <c r="GS28" s="341"/>
      <c r="GT28" s="341"/>
      <c r="GU28" s="341"/>
      <c r="GV28" s="341"/>
      <c r="GW28" s="341"/>
      <c r="GX28" s="341"/>
      <c r="GY28" s="341"/>
      <c r="GZ28" s="341"/>
      <c r="HA28" s="341"/>
      <c r="HB28" s="341"/>
      <c r="HC28" s="341"/>
      <c r="HD28" s="341"/>
      <c r="HE28" s="341"/>
      <c r="HF28" s="341"/>
      <c r="HG28" s="341"/>
      <c r="HH28" s="341"/>
      <c r="HI28" s="341"/>
      <c r="HJ28" s="341"/>
      <c r="HK28" s="341"/>
      <c r="HL28" s="341"/>
      <c r="HM28" s="341"/>
      <c r="HN28" s="341"/>
      <c r="HO28" s="341"/>
      <c r="HP28" s="341"/>
      <c r="HQ28" s="341"/>
      <c r="HR28" s="341"/>
      <c r="HS28" s="341"/>
      <c r="HT28" s="341"/>
      <c r="HU28" s="341"/>
      <c r="HV28" s="341"/>
      <c r="HW28" s="341"/>
      <c r="HX28" s="341"/>
      <c r="HY28" s="341"/>
      <c r="HZ28" s="341"/>
      <c r="IA28" s="341"/>
      <c r="IB28" s="341"/>
      <c r="IC28" s="341"/>
      <c r="ID28" s="341"/>
      <c r="IE28" s="341"/>
      <c r="IF28" s="341"/>
      <c r="IG28" s="341"/>
      <c r="IH28" s="341"/>
      <c r="II28" s="341"/>
      <c r="IJ28" s="341"/>
      <c r="IK28" s="341"/>
      <c r="IL28" s="341"/>
      <c r="IM28" s="341"/>
      <c r="IN28" s="341"/>
      <c r="IO28" s="341"/>
      <c r="IP28" s="341"/>
      <c r="IQ28" s="341"/>
      <c r="IR28" s="341"/>
      <c r="IS28" s="341"/>
      <c r="IT28" s="341"/>
      <c r="IU28" s="341"/>
      <c r="IV28" s="341"/>
    </row>
    <row r="29" spans="1:256" s="398" customFormat="1" hidden="1" x14ac:dyDescent="0.25">
      <c r="A29" s="378"/>
      <c r="B29" s="591"/>
      <c r="C29" s="379"/>
      <c r="D29" s="380"/>
      <c r="E29" s="384"/>
      <c r="F29" s="379"/>
      <c r="G29" s="591"/>
      <c r="H29" s="591"/>
      <c r="I29" s="612"/>
      <c r="J29" s="364"/>
      <c r="K29" s="364"/>
      <c r="L29" s="364"/>
      <c r="M29" s="364"/>
      <c r="N29" s="364"/>
      <c r="O29" s="364"/>
      <c r="P29" s="364"/>
      <c r="Q29" s="364"/>
      <c r="R29" s="364"/>
      <c r="S29" s="364"/>
      <c r="T29" s="364"/>
      <c r="U29" s="364"/>
      <c r="V29" s="364"/>
      <c r="W29" s="364"/>
      <c r="X29" s="364"/>
      <c r="Y29" s="364"/>
      <c r="Z29" s="364"/>
      <c r="AA29" s="364"/>
      <c r="AB29" s="364"/>
      <c r="AC29" s="341"/>
      <c r="AD29" s="341"/>
      <c r="AE29" s="341"/>
      <c r="AF29" s="341"/>
      <c r="AG29" s="341"/>
      <c r="AH29" s="341"/>
      <c r="AI29" s="341"/>
      <c r="AJ29" s="341"/>
      <c r="AK29" s="341"/>
      <c r="AL29" s="341"/>
      <c r="AM29" s="341"/>
      <c r="AN29" s="341"/>
      <c r="AO29" s="341"/>
      <c r="AP29" s="341"/>
      <c r="AQ29" s="341"/>
      <c r="AR29" s="341"/>
      <c r="AS29" s="341"/>
      <c r="AT29" s="341"/>
      <c r="AU29" s="341"/>
      <c r="AV29" s="341"/>
      <c r="AW29" s="341"/>
      <c r="AX29" s="341"/>
      <c r="AY29" s="341"/>
      <c r="AZ29" s="341"/>
      <c r="BA29" s="341"/>
      <c r="BB29" s="341"/>
      <c r="BC29" s="341"/>
      <c r="BD29" s="341"/>
      <c r="BE29" s="341"/>
      <c r="BF29" s="341"/>
      <c r="BG29" s="341"/>
      <c r="BH29" s="341"/>
      <c r="BI29" s="341"/>
      <c r="BJ29" s="341"/>
      <c r="BK29" s="397" t="s">
        <v>245</v>
      </c>
      <c r="BL29" s="364"/>
      <c r="BM29" s="364"/>
      <c r="BN29" s="364"/>
      <c r="BO29" s="364"/>
      <c r="BP29" s="364"/>
      <c r="BQ29" s="364"/>
      <c r="BR29" s="364"/>
      <c r="BS29" s="364"/>
      <c r="BT29" s="364"/>
      <c r="BU29" s="364"/>
      <c r="BV29" s="364"/>
      <c r="BW29" s="364"/>
      <c r="BX29" s="364"/>
      <c r="BY29" s="364"/>
      <c r="BZ29" s="364"/>
      <c r="CA29" s="364"/>
      <c r="CB29" s="364"/>
      <c r="CC29" s="364"/>
      <c r="CD29" s="364"/>
      <c r="CE29" s="364"/>
      <c r="CF29" s="364"/>
      <c r="CG29" s="364"/>
      <c r="CH29" s="364"/>
      <c r="CI29" s="364"/>
      <c r="CJ29" s="364"/>
      <c r="CK29" s="364"/>
      <c r="CL29" s="364"/>
      <c r="CM29" s="364"/>
      <c r="CN29" s="364"/>
      <c r="CO29" s="364"/>
      <c r="CP29" s="364"/>
      <c r="CQ29" s="364"/>
      <c r="CR29" s="364"/>
      <c r="CS29" s="364"/>
      <c r="CT29" s="364"/>
      <c r="CU29" s="364"/>
      <c r="CV29" s="364"/>
      <c r="CW29" s="364"/>
      <c r="CX29" s="364"/>
      <c r="CY29" s="364"/>
      <c r="CZ29" s="364"/>
      <c r="DA29" s="341"/>
      <c r="DB29" s="341"/>
      <c r="DC29" s="341"/>
      <c r="DD29" s="341"/>
      <c r="DE29" s="341"/>
      <c r="DF29" s="341"/>
      <c r="DG29" s="341"/>
      <c r="DH29" s="341"/>
      <c r="DI29" s="341"/>
      <c r="DJ29" s="341"/>
      <c r="DK29" s="341"/>
      <c r="DL29" s="341"/>
      <c r="DM29" s="341"/>
      <c r="DN29" s="341"/>
      <c r="DO29" s="341"/>
      <c r="DP29" s="341"/>
      <c r="DQ29" s="341"/>
      <c r="DR29" s="341"/>
      <c r="DS29" s="341"/>
      <c r="DT29" s="341"/>
      <c r="DU29" s="341"/>
      <c r="DV29" s="341"/>
      <c r="DW29" s="341"/>
      <c r="DX29" s="341"/>
      <c r="DY29" s="341"/>
      <c r="DZ29" s="341"/>
      <c r="EA29" s="341"/>
      <c r="EB29" s="341"/>
      <c r="EC29" s="341"/>
      <c r="ED29" s="341"/>
      <c r="EE29" s="341"/>
      <c r="EF29" s="341"/>
      <c r="EG29" s="341"/>
      <c r="EH29" s="341"/>
      <c r="EI29" s="341"/>
      <c r="EJ29" s="341"/>
      <c r="EK29" s="341"/>
      <c r="EL29" s="341"/>
      <c r="EM29" s="341"/>
      <c r="EN29" s="341"/>
      <c r="EO29" s="341"/>
      <c r="EP29" s="341"/>
      <c r="EQ29" s="341"/>
      <c r="ER29" s="341"/>
      <c r="ES29" s="341"/>
      <c r="ET29" s="341"/>
      <c r="EU29" s="341"/>
      <c r="EV29" s="341"/>
      <c r="EW29" s="341"/>
      <c r="EX29" s="341"/>
      <c r="EY29" s="341"/>
      <c r="EZ29" s="341"/>
      <c r="FA29" s="341"/>
      <c r="FB29" s="341"/>
      <c r="FC29" s="341"/>
      <c r="FD29" s="341"/>
      <c r="FE29" s="341"/>
      <c r="FF29" s="341"/>
      <c r="FG29" s="341"/>
      <c r="FH29" s="341"/>
      <c r="FI29" s="341"/>
      <c r="FJ29" s="341"/>
      <c r="FK29" s="341"/>
      <c r="FL29" s="341"/>
      <c r="FM29" s="341"/>
      <c r="FN29" s="341"/>
      <c r="FO29" s="341"/>
      <c r="FP29" s="341"/>
      <c r="FQ29" s="341"/>
      <c r="FR29" s="341"/>
      <c r="FS29" s="341"/>
      <c r="FT29" s="341"/>
      <c r="FU29" s="341"/>
      <c r="FV29" s="341"/>
      <c r="FW29" s="341"/>
      <c r="FX29" s="341"/>
      <c r="FY29" s="341"/>
      <c r="FZ29" s="341"/>
      <c r="GA29" s="341"/>
      <c r="GB29" s="341"/>
      <c r="GC29" s="341"/>
      <c r="GD29" s="341"/>
      <c r="GE29" s="341"/>
      <c r="GF29" s="341"/>
      <c r="GG29" s="341"/>
      <c r="GH29" s="341"/>
      <c r="GI29" s="341"/>
      <c r="GJ29" s="341"/>
      <c r="GK29" s="341"/>
      <c r="GL29" s="341"/>
      <c r="GM29" s="341"/>
      <c r="GN29" s="341"/>
      <c r="GO29" s="341"/>
      <c r="GP29" s="341"/>
      <c r="GQ29" s="341"/>
      <c r="GR29" s="341"/>
      <c r="GS29" s="341"/>
      <c r="GT29" s="341"/>
      <c r="GU29" s="341"/>
      <c r="GV29" s="341"/>
      <c r="GW29" s="341"/>
      <c r="GX29" s="341"/>
      <c r="GY29" s="341"/>
      <c r="GZ29" s="341"/>
      <c r="HA29" s="341"/>
      <c r="HB29" s="341"/>
      <c r="HC29" s="341"/>
      <c r="HD29" s="341"/>
      <c r="HE29" s="341"/>
      <c r="HF29" s="341"/>
      <c r="HG29" s="341"/>
      <c r="HH29" s="341"/>
      <c r="HI29" s="341"/>
      <c r="HJ29" s="341"/>
      <c r="HK29" s="341"/>
      <c r="HL29" s="341"/>
      <c r="HM29" s="341"/>
      <c r="HN29" s="341"/>
      <c r="HO29" s="341"/>
      <c r="HP29" s="341"/>
      <c r="HQ29" s="341"/>
      <c r="HR29" s="341"/>
      <c r="HS29" s="341"/>
      <c r="HT29" s="341"/>
      <c r="HU29" s="341"/>
      <c r="HV29" s="341"/>
      <c r="HW29" s="341"/>
      <c r="HX29" s="341"/>
      <c r="HY29" s="341"/>
      <c r="HZ29" s="341"/>
      <c r="IA29" s="341"/>
      <c r="IB29" s="341"/>
      <c r="IC29" s="341"/>
      <c r="ID29" s="341"/>
      <c r="IE29" s="341"/>
      <c r="IF29" s="341"/>
      <c r="IG29" s="341"/>
      <c r="IH29" s="341"/>
      <c r="II29" s="341"/>
      <c r="IJ29" s="341"/>
      <c r="IK29" s="341"/>
      <c r="IL29" s="341"/>
      <c r="IM29" s="341"/>
      <c r="IN29" s="341"/>
      <c r="IO29" s="341"/>
      <c r="IP29" s="341"/>
      <c r="IQ29" s="341"/>
      <c r="IR29" s="341"/>
      <c r="IS29" s="341"/>
      <c r="IT29" s="341"/>
      <c r="IU29" s="341"/>
      <c r="IV29" s="341"/>
    </row>
    <row r="30" spans="1:256" s="398" customFormat="1" ht="31.5" hidden="1" x14ac:dyDescent="0.25">
      <c r="A30" s="374"/>
      <c r="B30" s="591"/>
      <c r="C30" s="384">
        <v>1.47</v>
      </c>
      <c r="D30" s="396" t="s">
        <v>246</v>
      </c>
      <c r="E30" s="390" t="s">
        <v>247</v>
      </c>
      <c r="F30" s="384">
        <v>1.47</v>
      </c>
      <c r="G30" s="591"/>
      <c r="H30" s="591"/>
      <c r="I30" s="612"/>
      <c r="J30" s="364"/>
      <c r="K30" s="364"/>
      <c r="L30" s="364"/>
      <c r="M30" s="364"/>
      <c r="N30" s="364"/>
      <c r="O30" s="364"/>
      <c r="P30" s="364"/>
      <c r="Q30" s="364"/>
      <c r="R30" s="364"/>
      <c r="S30" s="364"/>
      <c r="T30" s="364"/>
      <c r="U30" s="364"/>
      <c r="V30" s="364"/>
      <c r="W30" s="364"/>
      <c r="X30" s="364"/>
      <c r="Y30" s="364"/>
      <c r="Z30" s="364"/>
      <c r="AA30" s="364"/>
      <c r="AB30" s="364"/>
      <c r="AC30" s="364"/>
      <c r="AD30" s="364"/>
      <c r="AE30" s="364"/>
      <c r="AF30" s="364"/>
      <c r="AG30" s="364"/>
      <c r="AH30" s="364"/>
      <c r="AI30" s="364"/>
      <c r="AJ30" s="364"/>
      <c r="AK30" s="364"/>
      <c r="AL30" s="364"/>
      <c r="AM30" s="364"/>
      <c r="AN30" s="364"/>
      <c r="AO30" s="364"/>
      <c r="AP30" s="364"/>
      <c r="AQ30" s="364"/>
      <c r="AR30" s="364"/>
      <c r="AS30" s="364"/>
      <c r="AT30" s="364"/>
      <c r="AU30" s="364"/>
      <c r="AV30" s="364"/>
      <c r="AW30" s="364"/>
      <c r="AX30" s="364"/>
      <c r="AY30" s="364"/>
      <c r="AZ30" s="364"/>
      <c r="BA30" s="364"/>
      <c r="BB30" s="364"/>
      <c r="BC30" s="364"/>
      <c r="BD30" s="364"/>
      <c r="BE30" s="364"/>
      <c r="BF30" s="364"/>
      <c r="BG30" s="364"/>
      <c r="BH30" s="364"/>
      <c r="BI30" s="364"/>
      <c r="BJ30" s="364"/>
      <c r="BK30" s="364"/>
      <c r="BL30" s="364">
        <f>(1363*F19*F21*F24*F25+3431*0.00222*F22*F28)*F30*F31*F32</f>
        <v>11925.083558454595</v>
      </c>
      <c r="BM30" s="364"/>
      <c r="BN30" s="364"/>
      <c r="BO30" s="364"/>
      <c r="BP30" s="364"/>
      <c r="BQ30" s="364"/>
      <c r="BR30" s="364"/>
      <c r="BS30" s="364"/>
      <c r="BT30" s="364"/>
      <c r="BU30" s="364"/>
      <c r="BV30" s="364"/>
      <c r="BW30" s="364"/>
      <c r="BX30" s="364"/>
      <c r="BY30" s="364"/>
      <c r="BZ30" s="364"/>
      <c r="CA30" s="364"/>
      <c r="CB30" s="364"/>
      <c r="CC30" s="364"/>
      <c r="CD30" s="364"/>
      <c r="CE30" s="364"/>
      <c r="CF30" s="364"/>
      <c r="CG30" s="364"/>
      <c r="CH30" s="364"/>
      <c r="CI30" s="364"/>
      <c r="CJ30" s="364"/>
      <c r="CK30" s="364"/>
      <c r="CL30" s="364"/>
      <c r="CM30" s="364"/>
      <c r="CN30" s="364"/>
      <c r="CO30" s="364"/>
      <c r="CP30" s="364"/>
      <c r="CQ30" s="364"/>
      <c r="CR30" s="364"/>
      <c r="CS30" s="364"/>
      <c r="CT30" s="364"/>
      <c r="CU30" s="364"/>
      <c r="CV30" s="364"/>
      <c r="CW30" s="364"/>
      <c r="CX30" s="364"/>
      <c r="CY30" s="364"/>
      <c r="CZ30" s="364"/>
      <c r="DA30" s="364"/>
      <c r="DB30" s="364"/>
      <c r="DC30" s="364"/>
      <c r="DD30" s="364"/>
      <c r="DE30" s="364"/>
      <c r="DF30" s="364"/>
      <c r="DG30" s="364"/>
      <c r="DH30" s="364"/>
      <c r="DI30" s="364"/>
      <c r="DJ30" s="364"/>
      <c r="DK30" s="364"/>
      <c r="DL30" s="364"/>
      <c r="DM30" s="364"/>
      <c r="DN30" s="364"/>
      <c r="DO30" s="364"/>
      <c r="DP30" s="364"/>
      <c r="DQ30" s="364"/>
      <c r="DR30" s="364"/>
      <c r="DS30" s="364"/>
      <c r="DT30" s="364"/>
      <c r="DU30" s="364"/>
      <c r="DV30" s="364"/>
      <c r="DW30" s="364"/>
      <c r="DX30" s="364"/>
      <c r="DY30" s="364"/>
      <c r="DZ30" s="364"/>
      <c r="EA30" s="364"/>
      <c r="EB30" s="364"/>
      <c r="EC30" s="364"/>
      <c r="ED30" s="364"/>
      <c r="EE30" s="364"/>
      <c r="EF30" s="364"/>
      <c r="EG30" s="364"/>
      <c r="EH30" s="364"/>
      <c r="EI30" s="364"/>
      <c r="EJ30" s="364"/>
      <c r="EK30" s="364"/>
      <c r="EL30" s="364"/>
      <c r="EM30" s="364"/>
      <c r="EN30" s="364"/>
      <c r="EO30" s="364"/>
      <c r="EP30" s="364"/>
      <c r="EQ30" s="364"/>
      <c r="ER30" s="364"/>
      <c r="ES30" s="364"/>
      <c r="ET30" s="364"/>
      <c r="EU30" s="364"/>
      <c r="EV30" s="364"/>
      <c r="EW30" s="364"/>
      <c r="EX30" s="364"/>
      <c r="EY30" s="364"/>
      <c r="EZ30" s="364"/>
      <c r="FA30" s="364"/>
      <c r="FB30" s="364"/>
      <c r="FC30" s="364"/>
      <c r="FD30" s="364"/>
      <c r="FE30" s="364"/>
      <c r="FF30" s="364"/>
      <c r="FG30" s="364"/>
      <c r="FH30" s="364"/>
      <c r="FI30" s="364"/>
      <c r="FJ30" s="364"/>
      <c r="FK30" s="364"/>
      <c r="FL30" s="364"/>
      <c r="FM30" s="364"/>
      <c r="FN30" s="364"/>
      <c r="FO30" s="364"/>
      <c r="FP30" s="364"/>
      <c r="FQ30" s="364"/>
      <c r="FR30" s="364"/>
      <c r="FS30" s="364"/>
      <c r="FT30" s="364"/>
      <c r="FU30" s="364"/>
      <c r="FV30" s="364"/>
      <c r="FW30" s="364"/>
      <c r="FX30" s="364"/>
      <c r="FY30" s="364"/>
      <c r="FZ30" s="364"/>
      <c r="GA30" s="364"/>
      <c r="GB30" s="364"/>
      <c r="GC30" s="364"/>
      <c r="GD30" s="364"/>
      <c r="GE30" s="364"/>
      <c r="GF30" s="364"/>
      <c r="GG30" s="364"/>
      <c r="GH30" s="364"/>
      <c r="GI30" s="364"/>
      <c r="GJ30" s="364"/>
      <c r="GK30" s="364"/>
      <c r="GL30" s="364"/>
      <c r="GM30" s="364"/>
      <c r="GN30" s="364"/>
      <c r="GO30" s="364"/>
      <c r="GP30" s="364"/>
      <c r="GQ30" s="364"/>
      <c r="GR30" s="364"/>
      <c r="GS30" s="364"/>
      <c r="GT30" s="364"/>
      <c r="GU30" s="364"/>
      <c r="GV30" s="364"/>
      <c r="GW30" s="364"/>
      <c r="GX30" s="364"/>
      <c r="GY30" s="364"/>
      <c r="GZ30" s="364"/>
      <c r="HA30" s="364"/>
      <c r="HB30" s="364"/>
      <c r="HC30" s="364"/>
      <c r="HD30" s="364"/>
      <c r="HE30" s="364"/>
      <c r="HF30" s="364"/>
      <c r="HG30" s="364"/>
      <c r="HH30" s="364"/>
      <c r="HI30" s="364"/>
      <c r="HJ30" s="364"/>
      <c r="HK30" s="364"/>
      <c r="HL30" s="364"/>
      <c r="HM30" s="364"/>
      <c r="HN30" s="364"/>
      <c r="HO30" s="364"/>
      <c r="HP30" s="364"/>
      <c r="HQ30" s="364"/>
      <c r="HR30" s="364"/>
      <c r="HS30" s="364"/>
      <c r="HT30" s="364"/>
      <c r="HU30" s="364"/>
      <c r="HV30" s="364"/>
      <c r="HW30" s="364"/>
      <c r="HX30" s="364"/>
      <c r="HY30" s="364"/>
      <c r="HZ30" s="364"/>
      <c r="IA30" s="364"/>
      <c r="IB30" s="364"/>
      <c r="IC30" s="364"/>
      <c r="ID30" s="364"/>
      <c r="IE30" s="364"/>
      <c r="IF30" s="364"/>
      <c r="IG30" s="364"/>
      <c r="IH30" s="364"/>
      <c r="II30" s="364"/>
      <c r="IJ30" s="364"/>
      <c r="IK30" s="364"/>
      <c r="IL30" s="364"/>
      <c r="IM30" s="364"/>
      <c r="IN30" s="364"/>
      <c r="IO30" s="364"/>
      <c r="IP30" s="364"/>
      <c r="IQ30" s="364"/>
      <c r="IR30" s="364"/>
      <c r="IS30" s="364"/>
      <c r="IT30" s="364"/>
      <c r="IU30" s="364"/>
      <c r="IV30" s="364"/>
    </row>
    <row r="31" spans="1:256" s="398" customFormat="1" ht="47.25" hidden="1" x14ac:dyDescent="0.25">
      <c r="A31" s="374"/>
      <c r="B31" s="591"/>
      <c r="C31" s="384"/>
      <c r="D31" s="396" t="s">
        <v>248</v>
      </c>
      <c r="E31" s="399" t="s">
        <v>249</v>
      </c>
      <c r="F31" s="399">
        <v>1.0985</v>
      </c>
      <c r="G31" s="591"/>
      <c r="H31" s="591"/>
      <c r="I31" s="612"/>
      <c r="J31" s="364"/>
      <c r="K31" s="364"/>
      <c r="L31" s="364"/>
      <c r="M31" s="364"/>
      <c r="N31" s="364"/>
      <c r="O31" s="364"/>
      <c r="P31" s="364"/>
      <c r="Q31" s="364"/>
      <c r="R31" s="364"/>
      <c r="S31" s="364"/>
      <c r="T31" s="364"/>
      <c r="U31" s="364"/>
      <c r="V31" s="364"/>
      <c r="W31" s="364"/>
      <c r="X31" s="364"/>
      <c r="Y31" s="364"/>
      <c r="Z31" s="364"/>
      <c r="AA31" s="364"/>
      <c r="AB31" s="364"/>
      <c r="AC31" s="364"/>
      <c r="AD31" s="364"/>
      <c r="AE31" s="364"/>
      <c r="AF31" s="364"/>
      <c r="AG31" s="364"/>
      <c r="AH31" s="364"/>
      <c r="AI31" s="364"/>
      <c r="AJ31" s="364"/>
      <c r="AK31" s="364"/>
      <c r="AL31" s="364"/>
      <c r="AM31" s="364"/>
      <c r="AN31" s="364"/>
      <c r="AO31" s="364"/>
      <c r="AP31" s="364"/>
      <c r="AQ31" s="364"/>
      <c r="AR31" s="364"/>
      <c r="AS31" s="364"/>
      <c r="AT31" s="364"/>
      <c r="AU31" s="364"/>
      <c r="AV31" s="364"/>
      <c r="AW31" s="364"/>
      <c r="AX31" s="364"/>
      <c r="AY31" s="364"/>
      <c r="AZ31" s="364"/>
      <c r="BA31" s="364"/>
      <c r="BB31" s="364"/>
      <c r="BC31" s="364"/>
      <c r="BD31" s="364"/>
      <c r="BE31" s="364"/>
      <c r="BF31" s="364"/>
      <c r="BG31" s="364"/>
      <c r="BH31" s="364"/>
      <c r="BI31" s="364"/>
      <c r="BJ31" s="364"/>
      <c r="BK31" s="364"/>
      <c r="BL31" s="364"/>
      <c r="BM31" s="364"/>
      <c r="BN31" s="364"/>
      <c r="BO31" s="364"/>
      <c r="BP31" s="364"/>
      <c r="BQ31" s="364"/>
      <c r="BR31" s="364"/>
      <c r="BS31" s="364"/>
      <c r="BT31" s="364"/>
      <c r="BU31" s="364"/>
      <c r="BV31" s="364"/>
      <c r="BW31" s="364"/>
      <c r="BX31" s="364"/>
      <c r="BY31" s="364"/>
      <c r="BZ31" s="364"/>
      <c r="CA31" s="364"/>
      <c r="CB31" s="364"/>
      <c r="CC31" s="364"/>
      <c r="CD31" s="364"/>
      <c r="CE31" s="364"/>
      <c r="CF31" s="364"/>
      <c r="CG31" s="364"/>
      <c r="CH31" s="364"/>
      <c r="CI31" s="364"/>
      <c r="CJ31" s="364"/>
      <c r="CK31" s="364"/>
      <c r="CL31" s="364"/>
      <c r="CM31" s="364"/>
      <c r="CN31" s="364"/>
      <c r="CO31" s="364"/>
      <c r="CP31" s="364"/>
      <c r="CQ31" s="364"/>
      <c r="CR31" s="364"/>
      <c r="CS31" s="364"/>
      <c r="CT31" s="364"/>
      <c r="CU31" s="364"/>
      <c r="CV31" s="364"/>
      <c r="CW31" s="364"/>
      <c r="CX31" s="364"/>
      <c r="CY31" s="364"/>
      <c r="CZ31" s="364"/>
      <c r="DA31" s="364"/>
      <c r="DB31" s="364"/>
      <c r="DC31" s="364"/>
      <c r="DD31" s="364"/>
      <c r="DE31" s="364"/>
      <c r="DF31" s="364"/>
      <c r="DG31" s="364"/>
      <c r="DH31" s="364"/>
      <c r="DI31" s="364"/>
      <c r="DJ31" s="364"/>
      <c r="DK31" s="364"/>
      <c r="DL31" s="364"/>
      <c r="DM31" s="364"/>
      <c r="DN31" s="364"/>
      <c r="DO31" s="364"/>
      <c r="DP31" s="364"/>
      <c r="DQ31" s="364"/>
      <c r="DR31" s="364"/>
      <c r="DS31" s="364"/>
      <c r="DT31" s="364"/>
      <c r="DU31" s="364"/>
      <c r="DV31" s="364"/>
      <c r="DW31" s="364"/>
      <c r="DX31" s="364"/>
      <c r="DY31" s="364"/>
      <c r="DZ31" s="364"/>
      <c r="EA31" s="364"/>
      <c r="EB31" s="364"/>
      <c r="EC31" s="364"/>
      <c r="ED31" s="364"/>
      <c r="EE31" s="364"/>
      <c r="EF31" s="364"/>
      <c r="EG31" s="364"/>
      <c r="EH31" s="364"/>
      <c r="EI31" s="364"/>
      <c r="EJ31" s="364"/>
      <c r="EK31" s="364"/>
      <c r="EL31" s="364"/>
      <c r="EM31" s="364"/>
      <c r="EN31" s="364"/>
      <c r="EO31" s="364"/>
      <c r="EP31" s="364"/>
      <c r="EQ31" s="364"/>
      <c r="ER31" s="364"/>
      <c r="ES31" s="364"/>
      <c r="ET31" s="364"/>
      <c r="EU31" s="364"/>
      <c r="EV31" s="364"/>
      <c r="EW31" s="364"/>
      <c r="EX31" s="364"/>
      <c r="EY31" s="364"/>
      <c r="EZ31" s="364"/>
      <c r="FA31" s="364"/>
      <c r="FB31" s="364"/>
      <c r="FC31" s="364"/>
      <c r="FD31" s="364"/>
      <c r="FE31" s="364"/>
      <c r="FF31" s="364"/>
      <c r="FG31" s="364"/>
      <c r="FH31" s="364"/>
      <c r="FI31" s="364"/>
      <c r="FJ31" s="364"/>
      <c r="FK31" s="364"/>
      <c r="FL31" s="364"/>
      <c r="FM31" s="364"/>
      <c r="FN31" s="364"/>
      <c r="FO31" s="364"/>
      <c r="FP31" s="364"/>
      <c r="FQ31" s="364"/>
      <c r="FR31" s="364"/>
      <c r="FS31" s="364"/>
      <c r="FT31" s="364"/>
      <c r="FU31" s="364"/>
      <c r="FV31" s="364"/>
      <c r="FW31" s="364"/>
      <c r="FX31" s="364"/>
      <c r="FY31" s="364"/>
      <c r="FZ31" s="364"/>
      <c r="GA31" s="364"/>
      <c r="GB31" s="364"/>
      <c r="GC31" s="364"/>
      <c r="GD31" s="364"/>
      <c r="GE31" s="364"/>
      <c r="GF31" s="364"/>
      <c r="GG31" s="364"/>
      <c r="GH31" s="364"/>
      <c r="GI31" s="364"/>
      <c r="GJ31" s="364"/>
      <c r="GK31" s="364"/>
      <c r="GL31" s="364"/>
      <c r="GM31" s="364"/>
      <c r="GN31" s="364"/>
      <c r="GO31" s="364"/>
      <c r="GP31" s="364"/>
      <c r="GQ31" s="364"/>
      <c r="GR31" s="364"/>
      <c r="GS31" s="364"/>
      <c r="GT31" s="364"/>
      <c r="GU31" s="364"/>
      <c r="GV31" s="364"/>
      <c r="GW31" s="364"/>
      <c r="GX31" s="364"/>
      <c r="GY31" s="364"/>
      <c r="GZ31" s="364"/>
      <c r="HA31" s="364"/>
      <c r="HB31" s="364"/>
      <c r="HC31" s="364"/>
      <c r="HD31" s="364"/>
      <c r="HE31" s="364"/>
      <c r="HF31" s="364"/>
      <c r="HG31" s="364"/>
      <c r="HH31" s="364"/>
      <c r="HI31" s="364"/>
      <c r="HJ31" s="364"/>
      <c r="HK31" s="364"/>
      <c r="HL31" s="364"/>
      <c r="HM31" s="364"/>
      <c r="HN31" s="364"/>
      <c r="HO31" s="364"/>
      <c r="HP31" s="364"/>
      <c r="HQ31" s="364"/>
      <c r="HR31" s="364"/>
      <c r="HS31" s="364"/>
      <c r="HT31" s="364"/>
      <c r="HU31" s="364"/>
      <c r="HV31" s="364"/>
      <c r="HW31" s="364"/>
      <c r="HX31" s="364"/>
      <c r="HY31" s="364"/>
      <c r="HZ31" s="364"/>
      <c r="IA31" s="364"/>
      <c r="IB31" s="364"/>
      <c r="IC31" s="364"/>
      <c r="ID31" s="364"/>
      <c r="IE31" s="364"/>
      <c r="IF31" s="364"/>
      <c r="IG31" s="364"/>
      <c r="IH31" s="364"/>
      <c r="II31" s="364"/>
      <c r="IJ31" s="364"/>
      <c r="IK31" s="364"/>
      <c r="IL31" s="364"/>
      <c r="IM31" s="364"/>
      <c r="IN31" s="364"/>
      <c r="IO31" s="364"/>
      <c r="IP31" s="364"/>
      <c r="IQ31" s="364"/>
      <c r="IR31" s="364"/>
      <c r="IS31" s="364"/>
      <c r="IT31" s="364"/>
      <c r="IU31" s="364"/>
      <c r="IV31" s="364"/>
    </row>
    <row r="32" spans="1:256" s="404" customFormat="1" ht="47.25" hidden="1" x14ac:dyDescent="0.25">
      <c r="A32" s="400"/>
      <c r="B32" s="592"/>
      <c r="C32" s="401">
        <f>F32</f>
        <v>14.746311</v>
      </c>
      <c r="D32" s="402" t="s">
        <v>250</v>
      </c>
      <c r="E32" s="403" t="s">
        <v>251</v>
      </c>
      <c r="F32" s="401">
        <v>14.746311</v>
      </c>
      <c r="G32" s="592"/>
      <c r="H32" s="592"/>
      <c r="I32" s="613"/>
      <c r="J32" s="341"/>
      <c r="K32" s="341"/>
      <c r="L32" s="341"/>
      <c r="M32" s="341"/>
      <c r="N32" s="341"/>
      <c r="O32" s="341"/>
      <c r="P32" s="341"/>
      <c r="Q32" s="341"/>
      <c r="R32" s="341"/>
      <c r="S32" s="341"/>
      <c r="T32" s="341"/>
      <c r="U32" s="341"/>
      <c r="V32" s="341"/>
      <c r="W32" s="341"/>
      <c r="X32" s="341"/>
      <c r="Y32" s="341"/>
      <c r="Z32" s="341"/>
      <c r="AA32" s="341"/>
      <c r="AB32" s="341"/>
      <c r="AC32" s="341"/>
      <c r="AD32" s="341"/>
      <c r="AE32" s="341"/>
      <c r="AF32" s="341"/>
      <c r="AG32" s="341"/>
      <c r="AH32" s="341"/>
      <c r="AI32" s="341"/>
      <c r="AJ32" s="341"/>
      <c r="AK32" s="341"/>
      <c r="AL32" s="341"/>
      <c r="AM32" s="341"/>
      <c r="AN32" s="341"/>
      <c r="AO32" s="341"/>
      <c r="AP32" s="341"/>
      <c r="AQ32" s="341"/>
      <c r="AR32" s="341"/>
      <c r="AS32" s="341"/>
      <c r="AT32" s="341"/>
      <c r="AU32" s="341"/>
      <c r="AV32" s="341"/>
      <c r="AW32" s="341"/>
      <c r="AX32" s="341"/>
      <c r="AY32" s="341"/>
      <c r="AZ32" s="341"/>
      <c r="BA32" s="341"/>
      <c r="BB32" s="341"/>
      <c r="BC32" s="341"/>
      <c r="BD32" s="341"/>
      <c r="BE32" s="341"/>
      <c r="BF32" s="341"/>
      <c r="BG32" s="341"/>
      <c r="BH32" s="341"/>
      <c r="BI32" s="341"/>
      <c r="BJ32" s="341"/>
      <c r="BK32" s="364"/>
      <c r="BL32" s="364"/>
      <c r="BM32" s="364"/>
      <c r="BN32" s="364"/>
      <c r="BO32" s="364"/>
      <c r="BP32" s="364"/>
      <c r="BQ32" s="364"/>
      <c r="BR32" s="364"/>
      <c r="BS32" s="364"/>
      <c r="BT32" s="364"/>
      <c r="BU32" s="364"/>
      <c r="BV32" s="364"/>
      <c r="BW32" s="364"/>
      <c r="BX32" s="364"/>
      <c r="BY32" s="364"/>
      <c r="BZ32" s="364"/>
      <c r="CA32" s="364"/>
      <c r="CB32" s="364"/>
      <c r="CC32" s="364"/>
      <c r="CD32" s="364"/>
      <c r="CE32" s="364"/>
      <c r="CF32" s="364"/>
      <c r="CG32" s="364"/>
      <c r="CH32" s="364"/>
      <c r="CI32" s="364"/>
      <c r="CJ32" s="364"/>
      <c r="CK32" s="364"/>
      <c r="CL32" s="364"/>
      <c r="CM32" s="364"/>
      <c r="CN32" s="364"/>
      <c r="CO32" s="364"/>
      <c r="CP32" s="364"/>
      <c r="CQ32" s="364"/>
      <c r="CR32" s="364"/>
      <c r="CS32" s="364"/>
      <c r="CT32" s="364"/>
      <c r="CU32" s="364"/>
      <c r="CV32" s="364"/>
      <c r="CW32" s="364"/>
      <c r="CX32" s="364"/>
      <c r="CY32" s="364"/>
      <c r="CZ32" s="364"/>
      <c r="DA32" s="341"/>
      <c r="DB32" s="341"/>
      <c r="DC32" s="341"/>
      <c r="DD32" s="341"/>
      <c r="DE32" s="341"/>
      <c r="DF32" s="341"/>
      <c r="DG32" s="341"/>
      <c r="DH32" s="341"/>
      <c r="DI32" s="341"/>
      <c r="DJ32" s="341"/>
      <c r="DK32" s="341"/>
      <c r="DL32" s="341"/>
      <c r="DM32" s="341"/>
      <c r="DN32" s="341"/>
      <c r="DO32" s="341"/>
      <c r="DP32" s="341"/>
      <c r="DQ32" s="341"/>
      <c r="DR32" s="341"/>
      <c r="DS32" s="341"/>
      <c r="DT32" s="341"/>
      <c r="DU32" s="341"/>
      <c r="DV32" s="341"/>
      <c r="DW32" s="341"/>
      <c r="DX32" s="341"/>
      <c r="DY32" s="341"/>
      <c r="DZ32" s="341"/>
      <c r="EA32" s="341"/>
      <c r="EB32" s="341"/>
      <c r="EC32" s="341"/>
      <c r="ED32" s="341"/>
      <c r="EE32" s="341"/>
      <c r="EF32" s="341"/>
      <c r="EG32" s="341"/>
      <c r="EH32" s="341"/>
      <c r="EI32" s="341"/>
      <c r="EJ32" s="341"/>
      <c r="EK32" s="341"/>
      <c r="EL32" s="341"/>
      <c r="EM32" s="341"/>
      <c r="EN32" s="341"/>
      <c r="EO32" s="341"/>
      <c r="EP32" s="341"/>
      <c r="EQ32" s="341"/>
      <c r="ER32" s="341"/>
      <c r="ES32" s="341"/>
      <c r="ET32" s="341"/>
      <c r="EU32" s="341"/>
      <c r="EV32" s="341"/>
      <c r="EW32" s="341"/>
      <c r="EX32" s="341"/>
      <c r="EY32" s="341"/>
      <c r="EZ32" s="341"/>
      <c r="FA32" s="341"/>
      <c r="FB32" s="341"/>
      <c r="FC32" s="341"/>
      <c r="FD32" s="341"/>
      <c r="FE32" s="341"/>
      <c r="FF32" s="341"/>
      <c r="FG32" s="341"/>
      <c r="FH32" s="341"/>
      <c r="FI32" s="341"/>
      <c r="FJ32" s="341"/>
      <c r="FK32" s="341"/>
      <c r="FL32" s="341"/>
      <c r="FM32" s="341"/>
      <c r="FN32" s="341"/>
      <c r="FO32" s="341"/>
      <c r="FP32" s="341"/>
      <c r="FQ32" s="341"/>
      <c r="FR32" s="341"/>
      <c r="FS32" s="341"/>
      <c r="FT32" s="341"/>
      <c r="FU32" s="341"/>
      <c r="FV32" s="341"/>
      <c r="FW32" s="341"/>
      <c r="FX32" s="341"/>
      <c r="FY32" s="341"/>
      <c r="FZ32" s="341"/>
      <c r="GA32" s="341"/>
      <c r="GB32" s="341"/>
      <c r="GC32" s="341"/>
      <c r="GD32" s="341"/>
      <c r="GE32" s="341"/>
      <c r="GF32" s="341"/>
      <c r="GG32" s="341"/>
      <c r="GH32" s="341"/>
      <c r="GI32" s="341"/>
      <c r="GJ32" s="341"/>
      <c r="GK32" s="341"/>
      <c r="GL32" s="341"/>
      <c r="GM32" s="341"/>
      <c r="GN32" s="341"/>
      <c r="GO32" s="341"/>
      <c r="GP32" s="341"/>
      <c r="GQ32" s="341"/>
      <c r="GR32" s="341"/>
      <c r="GS32" s="341"/>
      <c r="GT32" s="341"/>
      <c r="GU32" s="341"/>
      <c r="GV32" s="341"/>
      <c r="GW32" s="341"/>
      <c r="GX32" s="341"/>
      <c r="GY32" s="341"/>
      <c r="GZ32" s="341"/>
      <c r="HA32" s="341"/>
      <c r="HB32" s="341"/>
      <c r="HC32" s="341"/>
      <c r="HD32" s="341"/>
      <c r="HE32" s="341"/>
      <c r="HF32" s="341"/>
      <c r="HG32" s="341"/>
      <c r="HH32" s="341"/>
      <c r="HI32" s="341"/>
      <c r="HJ32" s="341"/>
      <c r="HK32" s="341"/>
      <c r="HL32" s="341"/>
      <c r="HM32" s="341"/>
      <c r="HN32" s="341"/>
      <c r="HO32" s="341"/>
      <c r="HP32" s="341"/>
      <c r="HQ32" s="341"/>
      <c r="HR32" s="341"/>
      <c r="HS32" s="341"/>
      <c r="HT32" s="341"/>
      <c r="HU32" s="341"/>
      <c r="HV32" s="341"/>
      <c r="HW32" s="341"/>
      <c r="HX32" s="341"/>
      <c r="HY32" s="341"/>
      <c r="HZ32" s="341"/>
      <c r="IA32" s="341"/>
      <c r="IB32" s="341"/>
      <c r="IC32" s="341"/>
      <c r="ID32" s="341"/>
      <c r="IE32" s="341"/>
      <c r="IF32" s="341"/>
      <c r="IG32" s="341"/>
      <c r="IH32" s="341"/>
      <c r="II32" s="341"/>
      <c r="IJ32" s="341"/>
      <c r="IK32" s="341"/>
      <c r="IL32" s="341"/>
      <c r="IM32" s="341"/>
      <c r="IN32" s="341"/>
      <c r="IO32" s="341"/>
      <c r="IP32" s="341"/>
      <c r="IQ32" s="341"/>
      <c r="IR32" s="341"/>
      <c r="IS32" s="341"/>
      <c r="IT32" s="341"/>
      <c r="IU32" s="341"/>
      <c r="IV32" s="341"/>
    </row>
    <row r="33" spans="1:256" s="398" customFormat="1" ht="47.25" hidden="1" x14ac:dyDescent="0.25">
      <c r="A33" s="405">
        <v>3</v>
      </c>
      <c r="B33" s="590" t="s">
        <v>252</v>
      </c>
      <c r="C33" s="406"/>
      <c r="D33" s="407" t="s">
        <v>253</v>
      </c>
      <c r="E33" s="408" t="s">
        <v>254</v>
      </c>
      <c r="F33" s="406"/>
      <c r="G33" s="590" t="s">
        <v>255</v>
      </c>
      <c r="H33" s="409"/>
      <c r="I33" s="603"/>
      <c r="J33" s="364"/>
      <c r="K33" s="364"/>
      <c r="L33" s="364"/>
      <c r="M33" s="364"/>
      <c r="N33" s="364"/>
      <c r="O33" s="364"/>
      <c r="P33" s="364"/>
      <c r="Q33" s="364"/>
      <c r="R33" s="364"/>
      <c r="S33" s="364"/>
      <c r="T33" s="364"/>
      <c r="U33" s="364"/>
      <c r="V33" s="364"/>
      <c r="W33" s="364"/>
      <c r="X33" s="364"/>
      <c r="Y33" s="364"/>
      <c r="Z33" s="364"/>
      <c r="AA33" s="364"/>
      <c r="AB33" s="364"/>
      <c r="AC33" s="364"/>
      <c r="AD33" s="364"/>
      <c r="AE33" s="364"/>
      <c r="AF33" s="364"/>
      <c r="AG33" s="364"/>
      <c r="AH33" s="364"/>
      <c r="AI33" s="364"/>
      <c r="AJ33" s="364"/>
      <c r="AK33" s="364"/>
      <c r="AL33" s="364"/>
      <c r="AM33" s="364"/>
      <c r="AN33" s="364"/>
      <c r="AO33" s="364"/>
      <c r="AP33" s="364"/>
      <c r="AQ33" s="364"/>
      <c r="AR33" s="364"/>
      <c r="AS33" s="364"/>
      <c r="AT33" s="364"/>
      <c r="AU33" s="364"/>
      <c r="AV33" s="364"/>
      <c r="AW33" s="364"/>
      <c r="AX33" s="364"/>
      <c r="AY33" s="364"/>
      <c r="AZ33" s="364"/>
      <c r="BA33" s="364"/>
      <c r="BB33" s="364"/>
      <c r="BC33" s="364"/>
      <c r="BD33" s="364"/>
      <c r="BE33" s="364"/>
      <c r="BF33" s="364"/>
      <c r="BG33" s="364"/>
      <c r="BH33" s="364"/>
      <c r="BI33" s="364"/>
      <c r="BJ33" s="364"/>
      <c r="BK33" s="364"/>
      <c r="BL33" s="364"/>
      <c r="BM33" s="364"/>
      <c r="BN33" s="364"/>
      <c r="BO33" s="364"/>
      <c r="BP33" s="364"/>
      <c r="BQ33" s="364"/>
      <c r="BR33" s="364"/>
      <c r="BS33" s="364"/>
      <c r="BT33" s="364"/>
      <c r="BU33" s="364"/>
      <c r="BV33" s="364"/>
      <c r="BW33" s="364"/>
      <c r="BX33" s="364"/>
      <c r="BY33" s="364"/>
      <c r="BZ33" s="364"/>
      <c r="CA33" s="364"/>
      <c r="CB33" s="364"/>
      <c r="CC33" s="364"/>
      <c r="CD33" s="364"/>
      <c r="CE33" s="364"/>
      <c r="CF33" s="364"/>
      <c r="CG33" s="364"/>
      <c r="CH33" s="364"/>
      <c r="CI33" s="364"/>
      <c r="CJ33" s="364"/>
      <c r="CK33" s="364"/>
      <c r="CL33" s="364"/>
      <c r="CM33" s="364"/>
      <c r="CN33" s="364"/>
      <c r="CO33" s="364"/>
      <c r="CP33" s="364"/>
      <c r="CQ33" s="364"/>
      <c r="CR33" s="364"/>
      <c r="CS33" s="364"/>
      <c r="CT33" s="364"/>
      <c r="CU33" s="364"/>
      <c r="CV33" s="364"/>
      <c r="CW33" s="364"/>
      <c r="CX33" s="364"/>
      <c r="CY33" s="364"/>
      <c r="CZ33" s="364"/>
      <c r="DA33" s="364"/>
      <c r="DB33" s="364"/>
      <c r="DC33" s="364"/>
      <c r="DD33" s="364"/>
      <c r="DE33" s="364"/>
      <c r="DF33" s="364"/>
      <c r="DG33" s="364"/>
      <c r="DH33" s="364"/>
      <c r="DI33" s="364"/>
      <c r="DJ33" s="364"/>
      <c r="DK33" s="364"/>
      <c r="DL33" s="364"/>
      <c r="DM33" s="364"/>
      <c r="DN33" s="364"/>
      <c r="DO33" s="364"/>
      <c r="DP33" s="364"/>
      <c r="DQ33" s="364"/>
      <c r="DR33" s="364"/>
      <c r="DS33" s="364"/>
      <c r="DT33" s="364"/>
      <c r="DU33" s="364"/>
      <c r="DV33" s="364"/>
      <c r="DW33" s="364"/>
      <c r="DX33" s="364"/>
      <c r="DY33" s="364"/>
      <c r="DZ33" s="364"/>
      <c r="EA33" s="364"/>
      <c r="EB33" s="364"/>
      <c r="EC33" s="364"/>
      <c r="ED33" s="364"/>
      <c r="EE33" s="364"/>
      <c r="EF33" s="364"/>
      <c r="EG33" s="364"/>
      <c r="EH33" s="364"/>
      <c r="EI33" s="364"/>
      <c r="EJ33" s="364"/>
      <c r="EK33" s="364"/>
      <c r="EL33" s="364"/>
      <c r="EM33" s="364"/>
      <c r="EN33" s="364"/>
      <c r="EO33" s="364"/>
      <c r="EP33" s="364"/>
      <c r="EQ33" s="364"/>
      <c r="ER33" s="364"/>
      <c r="ES33" s="364"/>
      <c r="ET33" s="364"/>
      <c r="EU33" s="364"/>
      <c r="EV33" s="364"/>
      <c r="EW33" s="364"/>
      <c r="EX33" s="364"/>
      <c r="EY33" s="364"/>
      <c r="EZ33" s="364"/>
      <c r="FA33" s="364"/>
      <c r="FB33" s="364"/>
      <c r="FC33" s="364"/>
      <c r="FD33" s="364"/>
      <c r="FE33" s="364"/>
      <c r="FF33" s="364"/>
      <c r="FG33" s="364"/>
      <c r="FH33" s="364"/>
      <c r="FI33" s="364"/>
      <c r="FJ33" s="364"/>
      <c r="FK33" s="364"/>
      <c r="FL33" s="364"/>
      <c r="FM33" s="364"/>
      <c r="FN33" s="364"/>
      <c r="FO33" s="364"/>
      <c r="FP33" s="364"/>
      <c r="FQ33" s="364"/>
      <c r="FR33" s="364"/>
      <c r="FS33" s="364"/>
      <c r="FT33" s="364"/>
      <c r="FU33" s="364"/>
      <c r="FV33" s="364"/>
      <c r="FW33" s="364"/>
      <c r="FX33" s="364"/>
      <c r="FY33" s="364"/>
      <c r="FZ33" s="364"/>
      <c r="GA33" s="364"/>
      <c r="GB33" s="364"/>
      <c r="GC33" s="364"/>
      <c r="GD33" s="364"/>
      <c r="GE33" s="364"/>
      <c r="GF33" s="364"/>
      <c r="GG33" s="364"/>
      <c r="GH33" s="364"/>
      <c r="GI33" s="364"/>
      <c r="GJ33" s="364"/>
      <c r="GK33" s="364"/>
      <c r="GL33" s="364"/>
      <c r="GM33" s="364"/>
      <c r="GN33" s="364"/>
      <c r="GO33" s="364"/>
      <c r="GP33" s="364"/>
      <c r="GQ33" s="364"/>
      <c r="GR33" s="364"/>
      <c r="GS33" s="364"/>
      <c r="GT33" s="364"/>
      <c r="GU33" s="364"/>
      <c r="GV33" s="364"/>
      <c r="GW33" s="364"/>
      <c r="GX33" s="364"/>
      <c r="GY33" s="364"/>
      <c r="GZ33" s="364"/>
      <c r="HA33" s="364"/>
      <c r="HB33" s="364"/>
      <c r="HC33" s="364"/>
      <c r="HD33" s="364"/>
      <c r="HE33" s="364"/>
      <c r="HF33" s="364"/>
      <c r="HG33" s="364"/>
      <c r="HH33" s="364"/>
      <c r="HI33" s="364"/>
      <c r="HJ33" s="364"/>
      <c r="HK33" s="364"/>
      <c r="HL33" s="364"/>
      <c r="HM33" s="364"/>
      <c r="HN33" s="364"/>
      <c r="HO33" s="364"/>
      <c r="HP33" s="364"/>
      <c r="HQ33" s="364"/>
      <c r="HR33" s="364"/>
      <c r="HS33" s="364"/>
      <c r="HT33" s="364"/>
      <c r="HU33" s="364"/>
      <c r="HV33" s="364"/>
      <c r="HW33" s="364"/>
      <c r="HX33" s="364"/>
      <c r="HY33" s="364"/>
      <c r="HZ33" s="364"/>
      <c r="IA33" s="364"/>
      <c r="IB33" s="364"/>
      <c r="IC33" s="364"/>
      <c r="ID33" s="364"/>
      <c r="IE33" s="364"/>
      <c r="IF33" s="364"/>
      <c r="IG33" s="364"/>
      <c r="IH33" s="364"/>
      <c r="II33" s="364"/>
      <c r="IJ33" s="364"/>
      <c r="IK33" s="364"/>
      <c r="IL33" s="364"/>
      <c r="IM33" s="364"/>
      <c r="IN33" s="364"/>
      <c r="IO33" s="364"/>
      <c r="IP33" s="364"/>
      <c r="IQ33" s="364"/>
      <c r="IR33" s="364"/>
      <c r="IS33" s="364"/>
      <c r="IT33" s="364"/>
      <c r="IU33" s="364"/>
      <c r="IV33" s="364"/>
    </row>
    <row r="34" spans="1:256" s="395" customFormat="1" ht="31.5" hidden="1" x14ac:dyDescent="0.25">
      <c r="A34" s="378"/>
      <c r="B34" s="591"/>
      <c r="C34" s="410">
        <v>1</v>
      </c>
      <c r="D34" s="411" t="s">
        <v>256</v>
      </c>
      <c r="E34" s="377" t="s">
        <v>257</v>
      </c>
      <c r="F34" s="410">
        <v>1</v>
      </c>
      <c r="G34" s="591"/>
      <c r="H34" s="412"/>
      <c r="I34" s="604"/>
      <c r="J34" s="364"/>
      <c r="K34" s="364"/>
      <c r="L34" s="364"/>
      <c r="M34" s="364"/>
      <c r="N34" s="364"/>
      <c r="O34" s="364"/>
      <c r="P34" s="364"/>
      <c r="Q34" s="364"/>
      <c r="R34" s="364"/>
      <c r="S34" s="364"/>
      <c r="T34" s="364"/>
      <c r="U34" s="364"/>
      <c r="V34" s="364"/>
      <c r="W34" s="364"/>
      <c r="X34" s="364"/>
      <c r="Y34" s="364"/>
      <c r="Z34" s="364"/>
      <c r="AA34" s="364"/>
      <c r="AB34" s="364"/>
      <c r="AC34" s="364"/>
      <c r="AD34" s="364"/>
      <c r="AE34" s="364"/>
      <c r="AF34" s="364"/>
      <c r="AG34" s="364"/>
      <c r="AH34" s="364"/>
      <c r="AI34" s="364"/>
      <c r="AJ34" s="364"/>
      <c r="AK34" s="364"/>
      <c r="AL34" s="364"/>
      <c r="AM34" s="364"/>
      <c r="AN34" s="364"/>
      <c r="AO34" s="364"/>
      <c r="AP34" s="364"/>
      <c r="AQ34" s="364"/>
      <c r="AR34" s="364"/>
      <c r="AS34" s="364"/>
      <c r="AT34" s="364"/>
      <c r="AU34" s="364"/>
      <c r="AV34" s="364"/>
      <c r="AW34" s="364"/>
      <c r="AX34" s="364"/>
      <c r="AY34" s="364"/>
      <c r="AZ34" s="364"/>
      <c r="BA34" s="364"/>
      <c r="BB34" s="364"/>
      <c r="BC34" s="364"/>
      <c r="BD34" s="364"/>
      <c r="BE34" s="364"/>
      <c r="BF34" s="364"/>
      <c r="BG34" s="364"/>
      <c r="BH34" s="364"/>
      <c r="BI34" s="364"/>
      <c r="BJ34" s="364"/>
      <c r="BK34" s="364"/>
      <c r="BL34" s="364"/>
      <c r="BM34" s="364"/>
      <c r="BN34" s="364"/>
      <c r="BO34" s="364"/>
      <c r="BP34" s="364"/>
      <c r="BQ34" s="364"/>
      <c r="BR34" s="364"/>
      <c r="BS34" s="364"/>
      <c r="BT34" s="364"/>
      <c r="BU34" s="364"/>
      <c r="BV34" s="364"/>
      <c r="BW34" s="364"/>
      <c r="BX34" s="364"/>
      <c r="BY34" s="364"/>
      <c r="BZ34" s="364"/>
      <c r="CA34" s="364"/>
      <c r="CB34" s="364"/>
      <c r="CC34" s="364"/>
      <c r="CD34" s="364"/>
      <c r="CE34" s="364"/>
      <c r="CF34" s="364"/>
      <c r="CG34" s="364"/>
      <c r="CH34" s="364"/>
      <c r="CI34" s="364"/>
      <c r="CJ34" s="364"/>
      <c r="CK34" s="364"/>
      <c r="CL34" s="364"/>
      <c r="CM34" s="364"/>
      <c r="CN34" s="364"/>
      <c r="CO34" s="364"/>
      <c r="CP34" s="364"/>
      <c r="CQ34" s="364"/>
      <c r="CR34" s="364"/>
      <c r="CS34" s="364"/>
      <c r="CT34" s="364"/>
      <c r="CU34" s="364"/>
      <c r="CV34" s="364"/>
      <c r="CW34" s="364"/>
      <c r="CX34" s="364"/>
      <c r="CY34" s="364"/>
      <c r="CZ34" s="364"/>
      <c r="DA34" s="364"/>
      <c r="DB34" s="364"/>
      <c r="DC34" s="364"/>
      <c r="DD34" s="364"/>
      <c r="DE34" s="364"/>
      <c r="DF34" s="364"/>
      <c r="DG34" s="364"/>
      <c r="DH34" s="364"/>
      <c r="DI34" s="364"/>
      <c r="DJ34" s="364"/>
      <c r="DK34" s="364"/>
      <c r="DL34" s="364"/>
      <c r="DM34" s="364"/>
      <c r="DN34" s="364"/>
      <c r="DO34" s="364"/>
      <c r="DP34" s="364"/>
      <c r="DQ34" s="364"/>
      <c r="DR34" s="364"/>
      <c r="DS34" s="364"/>
      <c r="DT34" s="364"/>
      <c r="DU34" s="364"/>
      <c r="DV34" s="364"/>
      <c r="DW34" s="364"/>
      <c r="DX34" s="364"/>
      <c r="DY34" s="364"/>
      <c r="DZ34" s="364"/>
      <c r="EA34" s="364"/>
      <c r="EB34" s="364"/>
      <c r="EC34" s="364"/>
      <c r="ED34" s="364"/>
      <c r="EE34" s="364"/>
      <c r="EF34" s="364"/>
      <c r="EG34" s="364"/>
      <c r="EH34" s="364"/>
      <c r="EI34" s="364"/>
      <c r="EJ34" s="364"/>
      <c r="EK34" s="364"/>
      <c r="EL34" s="364"/>
      <c r="EM34" s="364"/>
      <c r="EN34" s="364"/>
      <c r="EO34" s="364"/>
      <c r="EP34" s="364"/>
      <c r="EQ34" s="364"/>
      <c r="ER34" s="364"/>
      <c r="ES34" s="364"/>
      <c r="ET34" s="364"/>
      <c r="EU34" s="364"/>
      <c r="EV34" s="364"/>
      <c r="EW34" s="364"/>
      <c r="EX34" s="364"/>
      <c r="EY34" s="364"/>
      <c r="EZ34" s="364"/>
      <c r="FA34" s="364"/>
      <c r="FB34" s="364"/>
      <c r="FC34" s="364"/>
      <c r="FD34" s="364"/>
      <c r="FE34" s="364"/>
      <c r="FF34" s="364"/>
      <c r="FG34" s="364"/>
      <c r="FH34" s="364"/>
      <c r="FI34" s="364"/>
      <c r="FJ34" s="364"/>
      <c r="FK34" s="364"/>
      <c r="FL34" s="364"/>
      <c r="FM34" s="364"/>
      <c r="FN34" s="364"/>
      <c r="FO34" s="364"/>
      <c r="FP34" s="364"/>
      <c r="FQ34" s="364"/>
      <c r="FR34" s="364"/>
      <c r="FS34" s="364"/>
      <c r="FT34" s="364"/>
      <c r="FU34" s="364"/>
      <c r="FV34" s="364"/>
      <c r="FW34" s="364"/>
      <c r="FX34" s="364"/>
      <c r="FY34" s="364"/>
      <c r="FZ34" s="364"/>
      <c r="GA34" s="364"/>
      <c r="GB34" s="364"/>
      <c r="GC34" s="364"/>
      <c r="GD34" s="364"/>
      <c r="GE34" s="364"/>
      <c r="GF34" s="364"/>
      <c r="GG34" s="364"/>
      <c r="GH34" s="364"/>
      <c r="GI34" s="364"/>
      <c r="GJ34" s="364"/>
      <c r="GK34" s="364"/>
      <c r="GL34" s="364"/>
      <c r="GM34" s="364"/>
      <c r="GN34" s="364"/>
      <c r="GO34" s="364"/>
      <c r="GP34" s="364"/>
      <c r="GQ34" s="364"/>
      <c r="GR34" s="364"/>
      <c r="GS34" s="364"/>
      <c r="GT34" s="364"/>
      <c r="GU34" s="364"/>
      <c r="GV34" s="364"/>
      <c r="GW34" s="364"/>
      <c r="GX34" s="364"/>
      <c r="GY34" s="364"/>
      <c r="GZ34" s="364"/>
      <c r="HA34" s="364"/>
      <c r="HB34" s="364"/>
      <c r="HC34" s="364"/>
      <c r="HD34" s="364"/>
      <c r="HE34" s="364"/>
      <c r="HF34" s="364"/>
      <c r="HG34" s="364"/>
      <c r="HH34" s="364"/>
      <c r="HI34" s="364"/>
      <c r="HJ34" s="364"/>
      <c r="HK34" s="364"/>
      <c r="HL34" s="364"/>
      <c r="HM34" s="364"/>
      <c r="HN34" s="364"/>
      <c r="HO34" s="364"/>
      <c r="HP34" s="364"/>
      <c r="HQ34" s="364"/>
      <c r="HR34" s="364"/>
      <c r="HS34" s="364"/>
      <c r="HT34" s="364"/>
      <c r="HU34" s="364"/>
      <c r="HV34" s="364"/>
      <c r="HW34" s="364"/>
      <c r="HX34" s="364"/>
      <c r="HY34" s="364"/>
      <c r="HZ34" s="364"/>
      <c r="IA34" s="364"/>
      <c r="IB34" s="364"/>
      <c r="IC34" s="364"/>
      <c r="ID34" s="364"/>
      <c r="IE34" s="364"/>
      <c r="IF34" s="364"/>
      <c r="IG34" s="364"/>
      <c r="IH34" s="364"/>
      <c r="II34" s="364"/>
      <c r="IJ34" s="364"/>
      <c r="IK34" s="364"/>
      <c r="IL34" s="364"/>
      <c r="IM34" s="364"/>
      <c r="IN34" s="364"/>
      <c r="IO34" s="364"/>
      <c r="IP34" s="364"/>
      <c r="IQ34" s="364"/>
      <c r="IR34" s="364"/>
      <c r="IS34" s="364"/>
      <c r="IT34" s="364"/>
      <c r="IU34" s="364"/>
      <c r="IV34" s="364"/>
    </row>
    <row r="35" spans="1:256" s="414" customFormat="1" hidden="1" x14ac:dyDescent="0.25">
      <c r="A35" s="378"/>
      <c r="B35" s="591"/>
      <c r="C35" s="410">
        <v>2</v>
      </c>
      <c r="D35" s="411" t="s">
        <v>258</v>
      </c>
      <c r="E35" s="413"/>
      <c r="F35" s="410">
        <v>2</v>
      </c>
      <c r="G35" s="591"/>
      <c r="H35" s="412"/>
      <c r="I35" s="604"/>
      <c r="J35" s="364"/>
      <c r="K35" s="364"/>
      <c r="L35" s="364"/>
      <c r="M35" s="364"/>
      <c r="N35" s="364"/>
      <c r="O35" s="364"/>
      <c r="P35" s="364"/>
      <c r="Q35" s="364"/>
      <c r="R35" s="364"/>
      <c r="S35" s="364"/>
      <c r="T35" s="364"/>
      <c r="U35" s="364"/>
      <c r="V35" s="364"/>
      <c r="W35" s="364"/>
      <c r="X35" s="364"/>
      <c r="Y35" s="364"/>
      <c r="Z35" s="364"/>
      <c r="AA35" s="364"/>
      <c r="AB35" s="364"/>
      <c r="AC35" s="364"/>
      <c r="AD35" s="364"/>
      <c r="AE35" s="364"/>
      <c r="AF35" s="364"/>
      <c r="AG35" s="364"/>
      <c r="AH35" s="364"/>
      <c r="AI35" s="364"/>
      <c r="AJ35" s="364"/>
      <c r="AK35" s="364"/>
      <c r="AL35" s="364"/>
      <c r="AM35" s="364"/>
      <c r="AN35" s="364"/>
      <c r="AO35" s="364"/>
      <c r="AP35" s="364"/>
      <c r="AQ35" s="364"/>
      <c r="AR35" s="364"/>
      <c r="AS35" s="364"/>
      <c r="AT35" s="364"/>
      <c r="AU35" s="364"/>
      <c r="AV35" s="364"/>
      <c r="AW35" s="364"/>
      <c r="AX35" s="364"/>
      <c r="AY35" s="364"/>
      <c r="AZ35" s="364"/>
      <c r="BA35" s="364"/>
      <c r="BB35" s="364"/>
      <c r="BC35" s="364"/>
      <c r="BD35" s="364"/>
      <c r="BE35" s="364"/>
      <c r="BF35" s="364"/>
      <c r="BG35" s="364"/>
      <c r="BH35" s="364"/>
      <c r="BI35" s="364"/>
      <c r="BJ35" s="364"/>
      <c r="BK35" s="364"/>
      <c r="BL35" s="364"/>
      <c r="BM35" s="364"/>
      <c r="BN35" s="364"/>
      <c r="BO35" s="364"/>
      <c r="BP35" s="364"/>
      <c r="BQ35" s="364"/>
      <c r="BR35" s="364"/>
      <c r="BS35" s="364"/>
      <c r="BT35" s="364"/>
      <c r="BU35" s="364"/>
      <c r="BV35" s="364"/>
      <c r="BW35" s="364"/>
      <c r="BX35" s="364"/>
      <c r="BY35" s="364"/>
      <c r="BZ35" s="364"/>
      <c r="CA35" s="364"/>
      <c r="CB35" s="364"/>
      <c r="CC35" s="364"/>
      <c r="CD35" s="364"/>
      <c r="CE35" s="364"/>
      <c r="CF35" s="364"/>
      <c r="CG35" s="364"/>
      <c r="CH35" s="364"/>
      <c r="CI35" s="364"/>
      <c r="CJ35" s="364"/>
      <c r="CK35" s="364"/>
      <c r="CL35" s="364"/>
      <c r="CM35" s="364"/>
      <c r="CN35" s="364"/>
      <c r="CO35" s="364"/>
      <c r="CP35" s="364"/>
      <c r="CQ35" s="364"/>
      <c r="CR35" s="364"/>
      <c r="CS35" s="364"/>
      <c r="CT35" s="364"/>
      <c r="CU35" s="364"/>
      <c r="CV35" s="364"/>
      <c r="CW35" s="364"/>
      <c r="CX35" s="364"/>
      <c r="CY35" s="364"/>
      <c r="CZ35" s="364"/>
      <c r="DA35" s="364"/>
      <c r="DB35" s="364"/>
      <c r="DC35" s="364"/>
      <c r="DD35" s="364"/>
      <c r="DE35" s="364"/>
      <c r="DF35" s="364"/>
      <c r="DG35" s="364"/>
      <c r="DH35" s="364"/>
      <c r="DI35" s="364"/>
      <c r="DJ35" s="364"/>
      <c r="DK35" s="364"/>
      <c r="DL35" s="364"/>
      <c r="DM35" s="364"/>
      <c r="DN35" s="364"/>
      <c r="DO35" s="364"/>
      <c r="DP35" s="364"/>
      <c r="DQ35" s="364"/>
      <c r="DR35" s="364"/>
      <c r="DS35" s="364"/>
      <c r="DT35" s="364"/>
      <c r="DU35" s="364"/>
      <c r="DV35" s="364"/>
      <c r="DW35" s="364"/>
      <c r="DX35" s="364"/>
      <c r="DY35" s="364"/>
      <c r="DZ35" s="364"/>
      <c r="EA35" s="364"/>
      <c r="EB35" s="364"/>
      <c r="EC35" s="364"/>
      <c r="ED35" s="364"/>
      <c r="EE35" s="364"/>
      <c r="EF35" s="364"/>
      <c r="EG35" s="364"/>
      <c r="EH35" s="364"/>
      <c r="EI35" s="364"/>
      <c r="EJ35" s="364"/>
      <c r="EK35" s="364"/>
      <c r="EL35" s="364"/>
      <c r="EM35" s="364"/>
      <c r="EN35" s="364"/>
      <c r="EO35" s="364"/>
      <c r="EP35" s="364"/>
      <c r="EQ35" s="364"/>
      <c r="ER35" s="364"/>
      <c r="ES35" s="364"/>
      <c r="ET35" s="364"/>
      <c r="EU35" s="364"/>
      <c r="EV35" s="364"/>
      <c r="EW35" s="364"/>
      <c r="EX35" s="364"/>
      <c r="EY35" s="364"/>
      <c r="EZ35" s="364"/>
      <c r="FA35" s="364"/>
      <c r="FB35" s="364"/>
      <c r="FC35" s="364"/>
      <c r="FD35" s="364"/>
      <c r="FE35" s="364"/>
      <c r="FF35" s="364"/>
      <c r="FG35" s="364"/>
      <c r="FH35" s="364"/>
      <c r="FI35" s="364"/>
      <c r="FJ35" s="364"/>
      <c r="FK35" s="364"/>
      <c r="FL35" s="364"/>
      <c r="FM35" s="364"/>
      <c r="FN35" s="364"/>
      <c r="FO35" s="364"/>
      <c r="FP35" s="364"/>
      <c r="FQ35" s="364"/>
      <c r="FR35" s="364"/>
      <c r="FS35" s="364"/>
      <c r="FT35" s="364"/>
      <c r="FU35" s="364"/>
      <c r="FV35" s="364"/>
      <c r="FW35" s="364"/>
      <c r="FX35" s="364"/>
      <c r="FY35" s="364"/>
      <c r="FZ35" s="364"/>
      <c r="GA35" s="364"/>
      <c r="GB35" s="364"/>
      <c r="GC35" s="364"/>
      <c r="GD35" s="364"/>
      <c r="GE35" s="364"/>
      <c r="GF35" s="364"/>
      <c r="GG35" s="364"/>
      <c r="GH35" s="364"/>
      <c r="GI35" s="364"/>
      <c r="GJ35" s="364"/>
      <c r="GK35" s="364"/>
      <c r="GL35" s="364"/>
      <c r="GM35" s="364"/>
      <c r="GN35" s="364"/>
      <c r="GO35" s="364"/>
      <c r="GP35" s="364"/>
      <c r="GQ35" s="364"/>
      <c r="GR35" s="364"/>
      <c r="GS35" s="364"/>
      <c r="GT35" s="364"/>
      <c r="GU35" s="364"/>
      <c r="GV35" s="364"/>
      <c r="GW35" s="364"/>
      <c r="GX35" s="364"/>
      <c r="GY35" s="364"/>
      <c r="GZ35" s="364"/>
      <c r="HA35" s="364"/>
      <c r="HB35" s="364"/>
      <c r="HC35" s="364"/>
      <c r="HD35" s="364"/>
      <c r="HE35" s="364"/>
      <c r="HF35" s="364"/>
      <c r="HG35" s="364"/>
      <c r="HH35" s="364"/>
      <c r="HI35" s="364"/>
      <c r="HJ35" s="364"/>
      <c r="HK35" s="364"/>
      <c r="HL35" s="364"/>
      <c r="HM35" s="364"/>
      <c r="HN35" s="364"/>
      <c r="HO35" s="364"/>
      <c r="HP35" s="364"/>
      <c r="HQ35" s="364"/>
      <c r="HR35" s="364"/>
      <c r="HS35" s="364"/>
      <c r="HT35" s="364"/>
      <c r="HU35" s="364"/>
      <c r="HV35" s="364"/>
      <c r="HW35" s="364"/>
      <c r="HX35" s="364"/>
      <c r="HY35" s="364"/>
      <c r="HZ35" s="364"/>
      <c r="IA35" s="364"/>
      <c r="IB35" s="364"/>
      <c r="IC35" s="364"/>
      <c r="ID35" s="364"/>
      <c r="IE35" s="364"/>
      <c r="IF35" s="364"/>
      <c r="IG35" s="364"/>
      <c r="IH35" s="364"/>
      <c r="II35" s="364"/>
      <c r="IJ35" s="364"/>
      <c r="IK35" s="364"/>
      <c r="IL35" s="364"/>
      <c r="IM35" s="364"/>
      <c r="IN35" s="364"/>
      <c r="IO35" s="364"/>
      <c r="IP35" s="364"/>
      <c r="IQ35" s="364"/>
      <c r="IR35" s="364"/>
      <c r="IS35" s="364"/>
      <c r="IT35" s="364"/>
      <c r="IU35" s="364"/>
      <c r="IV35" s="364"/>
    </row>
    <row r="36" spans="1:256" s="395" customFormat="1" ht="31.5" hidden="1" x14ac:dyDescent="0.25">
      <c r="A36" s="378"/>
      <c r="B36" s="591"/>
      <c r="C36" s="415">
        <v>80</v>
      </c>
      <c r="D36" s="411" t="s">
        <v>259</v>
      </c>
      <c r="E36" s="388" t="s">
        <v>260</v>
      </c>
      <c r="F36" s="415">
        <v>80</v>
      </c>
      <c r="G36" s="591"/>
      <c r="H36" s="412"/>
      <c r="I36" s="604"/>
      <c r="J36" s="364"/>
      <c r="K36" s="364"/>
      <c r="L36" s="364"/>
      <c r="M36" s="364"/>
      <c r="N36" s="364"/>
      <c r="O36" s="364"/>
      <c r="P36" s="364"/>
      <c r="Q36" s="364"/>
      <c r="R36" s="364"/>
      <c r="S36" s="364"/>
      <c r="T36" s="364"/>
      <c r="U36" s="364"/>
      <c r="V36" s="364"/>
      <c r="W36" s="364"/>
      <c r="X36" s="364"/>
      <c r="Y36" s="364"/>
      <c r="Z36" s="364"/>
      <c r="AA36" s="364"/>
      <c r="AB36" s="364"/>
      <c r="AC36" s="364"/>
      <c r="AD36" s="364"/>
      <c r="AE36" s="364"/>
      <c r="AF36" s="364"/>
      <c r="AG36" s="364"/>
      <c r="AH36" s="364"/>
      <c r="AI36" s="364"/>
      <c r="AJ36" s="364"/>
      <c r="AK36" s="364"/>
      <c r="AL36" s="364"/>
      <c r="AM36" s="364"/>
      <c r="AN36" s="364"/>
      <c r="AO36" s="364"/>
      <c r="AP36" s="364"/>
      <c r="AQ36" s="364"/>
      <c r="AR36" s="364"/>
      <c r="AS36" s="364"/>
      <c r="AT36" s="364"/>
      <c r="AU36" s="364"/>
      <c r="AV36" s="364"/>
      <c r="AW36" s="364"/>
      <c r="AX36" s="364"/>
      <c r="AY36" s="364"/>
      <c r="AZ36" s="364"/>
      <c r="BA36" s="364"/>
      <c r="BB36" s="364"/>
      <c r="BC36" s="364"/>
      <c r="BD36" s="364"/>
      <c r="BE36" s="364"/>
      <c r="BF36" s="364"/>
      <c r="BG36" s="364"/>
      <c r="BH36" s="364"/>
      <c r="BI36" s="364"/>
      <c r="BJ36" s="364"/>
      <c r="BK36" s="364"/>
      <c r="BL36" s="364"/>
      <c r="BM36" s="364"/>
      <c r="BN36" s="364"/>
      <c r="BO36" s="364"/>
      <c r="BP36" s="364"/>
      <c r="BQ36" s="364"/>
      <c r="BR36" s="364"/>
      <c r="BS36" s="364"/>
      <c r="BT36" s="364"/>
      <c r="BU36" s="364"/>
      <c r="BV36" s="364"/>
      <c r="BW36" s="364"/>
      <c r="BX36" s="364"/>
      <c r="BY36" s="364"/>
      <c r="BZ36" s="364"/>
      <c r="CA36" s="364"/>
      <c r="CB36" s="364"/>
      <c r="CC36" s="364"/>
      <c r="CD36" s="364"/>
      <c r="CE36" s="364"/>
      <c r="CF36" s="364"/>
      <c r="CG36" s="364"/>
      <c r="CH36" s="364"/>
      <c r="CI36" s="364"/>
      <c r="CJ36" s="364"/>
      <c r="CK36" s="364"/>
      <c r="CL36" s="364"/>
      <c r="CM36" s="364"/>
      <c r="CN36" s="364"/>
      <c r="CO36" s="364"/>
      <c r="CP36" s="364"/>
      <c r="CQ36" s="364"/>
      <c r="CR36" s="364"/>
      <c r="CS36" s="364"/>
      <c r="CT36" s="364"/>
      <c r="CU36" s="364"/>
      <c r="CV36" s="364"/>
      <c r="CW36" s="364"/>
      <c r="CX36" s="364"/>
      <c r="CY36" s="364"/>
      <c r="CZ36" s="364"/>
      <c r="DA36" s="364"/>
      <c r="DB36" s="364"/>
      <c r="DC36" s="364"/>
      <c r="DD36" s="364"/>
      <c r="DE36" s="364"/>
      <c r="DF36" s="364"/>
      <c r="DG36" s="364"/>
      <c r="DH36" s="364"/>
      <c r="DI36" s="364"/>
      <c r="DJ36" s="364"/>
      <c r="DK36" s="364"/>
      <c r="DL36" s="364"/>
      <c r="DM36" s="364"/>
      <c r="DN36" s="364"/>
      <c r="DO36" s="364"/>
      <c r="DP36" s="364"/>
      <c r="DQ36" s="364"/>
      <c r="DR36" s="364"/>
      <c r="DS36" s="364"/>
      <c r="DT36" s="364"/>
      <c r="DU36" s="364"/>
      <c r="DV36" s="364"/>
      <c r="DW36" s="364"/>
      <c r="DX36" s="364"/>
      <c r="DY36" s="364"/>
      <c r="DZ36" s="364"/>
      <c r="EA36" s="364"/>
      <c r="EB36" s="364"/>
      <c r="EC36" s="364"/>
      <c r="ED36" s="364"/>
      <c r="EE36" s="364"/>
      <c r="EF36" s="364"/>
      <c r="EG36" s="364"/>
      <c r="EH36" s="364"/>
      <c r="EI36" s="364"/>
      <c r="EJ36" s="364"/>
      <c r="EK36" s="364"/>
      <c r="EL36" s="364"/>
      <c r="EM36" s="364"/>
      <c r="EN36" s="364"/>
      <c r="EO36" s="364"/>
      <c r="EP36" s="364"/>
      <c r="EQ36" s="364"/>
      <c r="ER36" s="364"/>
      <c r="ES36" s="364"/>
      <c r="ET36" s="364"/>
      <c r="EU36" s="364"/>
      <c r="EV36" s="364"/>
      <c r="EW36" s="364"/>
      <c r="EX36" s="364"/>
      <c r="EY36" s="364"/>
      <c r="EZ36" s="364"/>
      <c r="FA36" s="364"/>
      <c r="FB36" s="364"/>
      <c r="FC36" s="364"/>
      <c r="FD36" s="364"/>
      <c r="FE36" s="364"/>
      <c r="FF36" s="364"/>
      <c r="FG36" s="364"/>
      <c r="FH36" s="364"/>
      <c r="FI36" s="364"/>
      <c r="FJ36" s="364"/>
      <c r="FK36" s="364"/>
      <c r="FL36" s="364"/>
      <c r="FM36" s="364"/>
      <c r="FN36" s="364"/>
      <c r="FO36" s="364"/>
      <c r="FP36" s="364"/>
      <c r="FQ36" s="364"/>
      <c r="FR36" s="364"/>
      <c r="FS36" s="364"/>
      <c r="FT36" s="364"/>
      <c r="FU36" s="364"/>
      <c r="FV36" s="364"/>
      <c r="FW36" s="364"/>
      <c r="FX36" s="364"/>
      <c r="FY36" s="364"/>
      <c r="FZ36" s="364"/>
      <c r="GA36" s="364"/>
      <c r="GB36" s="364"/>
      <c r="GC36" s="364"/>
      <c r="GD36" s="364"/>
      <c r="GE36" s="364"/>
      <c r="GF36" s="364"/>
      <c r="GG36" s="364"/>
      <c r="GH36" s="364"/>
      <c r="GI36" s="364"/>
      <c r="GJ36" s="364"/>
      <c r="GK36" s="364"/>
      <c r="GL36" s="364"/>
      <c r="GM36" s="364"/>
      <c r="GN36" s="364"/>
      <c r="GO36" s="364"/>
      <c r="GP36" s="364"/>
      <c r="GQ36" s="364"/>
      <c r="GR36" s="364"/>
      <c r="GS36" s="364"/>
      <c r="GT36" s="364"/>
      <c r="GU36" s="364"/>
      <c r="GV36" s="364"/>
      <c r="GW36" s="364"/>
      <c r="GX36" s="364"/>
      <c r="GY36" s="364"/>
      <c r="GZ36" s="364"/>
      <c r="HA36" s="364"/>
      <c r="HB36" s="364"/>
      <c r="HC36" s="364"/>
      <c r="HD36" s="364"/>
      <c r="HE36" s="364"/>
      <c r="HF36" s="364"/>
      <c r="HG36" s="364"/>
      <c r="HH36" s="364"/>
      <c r="HI36" s="364"/>
      <c r="HJ36" s="364"/>
      <c r="HK36" s="364"/>
      <c r="HL36" s="364"/>
      <c r="HM36" s="364"/>
      <c r="HN36" s="364"/>
      <c r="HO36" s="364"/>
      <c r="HP36" s="364"/>
      <c r="HQ36" s="364"/>
      <c r="HR36" s="364"/>
      <c r="HS36" s="364"/>
      <c r="HT36" s="364"/>
      <c r="HU36" s="364"/>
      <c r="HV36" s="364"/>
      <c r="HW36" s="364"/>
      <c r="HX36" s="364"/>
      <c r="HY36" s="364"/>
      <c r="HZ36" s="364"/>
      <c r="IA36" s="364"/>
      <c r="IB36" s="364"/>
      <c r="IC36" s="364"/>
      <c r="ID36" s="364"/>
      <c r="IE36" s="364"/>
      <c r="IF36" s="364"/>
      <c r="IG36" s="364"/>
      <c r="IH36" s="364"/>
      <c r="II36" s="364"/>
      <c r="IJ36" s="364"/>
      <c r="IK36" s="364"/>
      <c r="IL36" s="364"/>
      <c r="IM36" s="364"/>
      <c r="IN36" s="364"/>
      <c r="IO36" s="364"/>
      <c r="IP36" s="364"/>
      <c r="IQ36" s="364"/>
      <c r="IR36" s="364"/>
      <c r="IS36" s="364"/>
      <c r="IT36" s="364"/>
      <c r="IU36" s="364"/>
      <c r="IV36" s="364"/>
    </row>
    <row r="37" spans="1:256" s="395" customFormat="1" hidden="1" x14ac:dyDescent="0.25">
      <c r="A37" s="378"/>
      <c r="B37" s="591"/>
      <c r="C37" s="410">
        <v>2</v>
      </c>
      <c r="D37" s="411" t="s">
        <v>261</v>
      </c>
      <c r="E37" s="388" t="s">
        <v>262</v>
      </c>
      <c r="F37" s="410">
        <v>2</v>
      </c>
      <c r="G37" s="591"/>
      <c r="H37" s="412"/>
      <c r="I37" s="604"/>
      <c r="J37" s="364"/>
      <c r="K37" s="364"/>
      <c r="L37" s="364"/>
      <c r="M37" s="364"/>
      <c r="N37" s="364"/>
      <c r="O37" s="364"/>
      <c r="P37" s="364"/>
      <c r="Q37" s="364"/>
      <c r="R37" s="364"/>
      <c r="S37" s="364"/>
      <c r="T37" s="364"/>
      <c r="U37" s="364"/>
      <c r="V37" s="364"/>
      <c r="W37" s="364"/>
      <c r="X37" s="364"/>
      <c r="Y37" s="364"/>
      <c r="Z37" s="364"/>
      <c r="AA37" s="364"/>
      <c r="AB37" s="364"/>
      <c r="AC37" s="364"/>
      <c r="AD37" s="364"/>
      <c r="AE37" s="364"/>
      <c r="AF37" s="364"/>
      <c r="AG37" s="364"/>
      <c r="AH37" s="364"/>
      <c r="AI37" s="364"/>
      <c r="AJ37" s="364"/>
      <c r="AK37" s="364"/>
      <c r="AL37" s="364"/>
      <c r="AM37" s="364"/>
      <c r="AN37" s="364"/>
      <c r="AO37" s="364"/>
      <c r="AP37" s="364"/>
      <c r="AQ37" s="364"/>
      <c r="AR37" s="364"/>
      <c r="AS37" s="364"/>
      <c r="AT37" s="364"/>
      <c r="AU37" s="364"/>
      <c r="AV37" s="364"/>
      <c r="AW37" s="364"/>
      <c r="AX37" s="364"/>
      <c r="AY37" s="364"/>
      <c r="AZ37" s="364"/>
      <c r="BA37" s="364"/>
      <c r="BB37" s="364"/>
      <c r="BC37" s="364"/>
      <c r="BD37" s="364"/>
      <c r="BE37" s="364"/>
      <c r="BF37" s="364"/>
      <c r="BG37" s="364"/>
      <c r="BH37" s="364"/>
      <c r="BI37" s="364"/>
      <c r="BJ37" s="364"/>
      <c r="BK37" s="364"/>
      <c r="BL37" s="364"/>
      <c r="BM37" s="364"/>
      <c r="BN37" s="364"/>
      <c r="BO37" s="364"/>
      <c r="BP37" s="364"/>
      <c r="BQ37" s="364"/>
      <c r="BR37" s="364"/>
      <c r="BS37" s="364"/>
      <c r="BT37" s="364"/>
      <c r="BU37" s="364"/>
      <c r="BV37" s="364"/>
      <c r="BW37" s="364"/>
      <c r="BX37" s="364"/>
      <c r="BY37" s="364"/>
      <c r="BZ37" s="364"/>
      <c r="CA37" s="364"/>
      <c r="CB37" s="364"/>
      <c r="CC37" s="364"/>
      <c r="CD37" s="364"/>
      <c r="CE37" s="364"/>
      <c r="CF37" s="364"/>
      <c r="CG37" s="364"/>
      <c r="CH37" s="364"/>
      <c r="CI37" s="364"/>
      <c r="CJ37" s="364"/>
      <c r="CK37" s="364"/>
      <c r="CL37" s="364"/>
      <c r="CM37" s="364"/>
      <c r="CN37" s="364"/>
      <c r="CO37" s="364"/>
      <c r="CP37" s="364"/>
      <c r="CQ37" s="364"/>
      <c r="CR37" s="364"/>
      <c r="CS37" s="364"/>
      <c r="CT37" s="364"/>
      <c r="CU37" s="364"/>
      <c r="CV37" s="364"/>
      <c r="CW37" s="364"/>
      <c r="CX37" s="364"/>
      <c r="CY37" s="364"/>
      <c r="CZ37" s="364"/>
      <c r="DA37" s="364"/>
      <c r="DB37" s="364"/>
      <c r="DC37" s="364"/>
      <c r="DD37" s="364"/>
      <c r="DE37" s="364"/>
      <c r="DF37" s="364"/>
      <c r="DG37" s="364"/>
      <c r="DH37" s="364"/>
      <c r="DI37" s="364"/>
      <c r="DJ37" s="364"/>
      <c r="DK37" s="364"/>
      <c r="DL37" s="364"/>
      <c r="DM37" s="364"/>
      <c r="DN37" s="364"/>
      <c r="DO37" s="364"/>
      <c r="DP37" s="364"/>
      <c r="DQ37" s="364"/>
      <c r="DR37" s="364"/>
      <c r="DS37" s="364"/>
      <c r="DT37" s="364"/>
      <c r="DU37" s="364"/>
      <c r="DV37" s="364"/>
      <c r="DW37" s="364"/>
      <c r="DX37" s="364"/>
      <c r="DY37" s="364"/>
      <c r="DZ37" s="364"/>
      <c r="EA37" s="364"/>
      <c r="EB37" s="364"/>
      <c r="EC37" s="364"/>
      <c r="ED37" s="364"/>
      <c r="EE37" s="364"/>
      <c r="EF37" s="364"/>
      <c r="EG37" s="364"/>
      <c r="EH37" s="364"/>
      <c r="EI37" s="364"/>
      <c r="EJ37" s="364"/>
      <c r="EK37" s="364"/>
      <c r="EL37" s="364"/>
      <c r="EM37" s="364"/>
      <c r="EN37" s="364"/>
      <c r="EO37" s="364"/>
      <c r="EP37" s="364"/>
      <c r="EQ37" s="364"/>
      <c r="ER37" s="364"/>
      <c r="ES37" s="364"/>
      <c r="ET37" s="364"/>
      <c r="EU37" s="364"/>
      <c r="EV37" s="364"/>
      <c r="EW37" s="364"/>
      <c r="EX37" s="364"/>
      <c r="EY37" s="364"/>
      <c r="EZ37" s="364"/>
      <c r="FA37" s="364"/>
      <c r="FB37" s="364"/>
      <c r="FC37" s="364"/>
      <c r="FD37" s="364"/>
      <c r="FE37" s="364"/>
      <c r="FF37" s="364"/>
      <c r="FG37" s="364"/>
      <c r="FH37" s="364"/>
      <c r="FI37" s="364"/>
      <c r="FJ37" s="364"/>
      <c r="FK37" s="364"/>
      <c r="FL37" s="364"/>
      <c r="FM37" s="364"/>
      <c r="FN37" s="364"/>
      <c r="FO37" s="364"/>
      <c r="FP37" s="364"/>
      <c r="FQ37" s="364"/>
      <c r="FR37" s="364"/>
      <c r="FS37" s="364"/>
      <c r="FT37" s="364"/>
      <c r="FU37" s="364"/>
      <c r="FV37" s="364"/>
      <c r="FW37" s="364"/>
      <c r="FX37" s="364"/>
      <c r="FY37" s="364"/>
      <c r="FZ37" s="364"/>
      <c r="GA37" s="364"/>
      <c r="GB37" s="364"/>
      <c r="GC37" s="364"/>
      <c r="GD37" s="364"/>
      <c r="GE37" s="364"/>
      <c r="GF37" s="364"/>
      <c r="GG37" s="364"/>
      <c r="GH37" s="364"/>
      <c r="GI37" s="364"/>
      <c r="GJ37" s="364"/>
      <c r="GK37" s="364"/>
      <c r="GL37" s="364"/>
      <c r="GM37" s="364"/>
      <c r="GN37" s="364"/>
      <c r="GO37" s="364"/>
      <c r="GP37" s="364"/>
      <c r="GQ37" s="364"/>
      <c r="GR37" s="364"/>
      <c r="GS37" s="364"/>
      <c r="GT37" s="364"/>
      <c r="GU37" s="364"/>
      <c r="GV37" s="364"/>
      <c r="GW37" s="364"/>
      <c r="GX37" s="364"/>
      <c r="GY37" s="364"/>
      <c r="GZ37" s="364"/>
      <c r="HA37" s="364"/>
      <c r="HB37" s="364"/>
      <c r="HC37" s="364"/>
      <c r="HD37" s="364"/>
      <c r="HE37" s="364"/>
      <c r="HF37" s="364"/>
      <c r="HG37" s="364"/>
      <c r="HH37" s="364"/>
      <c r="HI37" s="364"/>
      <c r="HJ37" s="364"/>
      <c r="HK37" s="364"/>
      <c r="HL37" s="364"/>
      <c r="HM37" s="364"/>
      <c r="HN37" s="364"/>
      <c r="HO37" s="364"/>
      <c r="HP37" s="364"/>
      <c r="HQ37" s="364"/>
      <c r="HR37" s="364"/>
      <c r="HS37" s="364"/>
      <c r="HT37" s="364"/>
      <c r="HU37" s="364"/>
      <c r="HV37" s="364"/>
      <c r="HW37" s="364"/>
      <c r="HX37" s="364"/>
      <c r="HY37" s="364"/>
      <c r="HZ37" s="364"/>
      <c r="IA37" s="364"/>
      <c r="IB37" s="364"/>
      <c r="IC37" s="364"/>
      <c r="ID37" s="364"/>
      <c r="IE37" s="364"/>
      <c r="IF37" s="364"/>
      <c r="IG37" s="364"/>
      <c r="IH37" s="364"/>
      <c r="II37" s="364"/>
      <c r="IJ37" s="364"/>
      <c r="IK37" s="364"/>
      <c r="IL37" s="364"/>
      <c r="IM37" s="364"/>
      <c r="IN37" s="364"/>
      <c r="IO37" s="364"/>
      <c r="IP37" s="364"/>
      <c r="IQ37" s="364"/>
      <c r="IR37" s="364"/>
      <c r="IS37" s="364"/>
      <c r="IT37" s="364"/>
      <c r="IU37" s="364"/>
      <c r="IV37" s="364"/>
    </row>
    <row r="38" spans="1:256" s="417" customFormat="1" hidden="1" x14ac:dyDescent="0.25">
      <c r="A38" s="378"/>
      <c r="B38" s="591"/>
      <c r="C38" s="410">
        <v>1</v>
      </c>
      <c r="D38" s="411" t="s">
        <v>263</v>
      </c>
      <c r="E38" s="416" t="s">
        <v>264</v>
      </c>
      <c r="F38" s="410">
        <v>1</v>
      </c>
      <c r="G38" s="591"/>
      <c r="H38" s="412"/>
      <c r="I38" s="604"/>
      <c r="J38" s="364"/>
      <c r="K38" s="364"/>
      <c r="L38" s="364"/>
      <c r="M38" s="364"/>
      <c r="N38" s="364"/>
      <c r="O38" s="364"/>
      <c r="P38" s="364"/>
      <c r="Q38" s="364"/>
      <c r="R38" s="364"/>
      <c r="S38" s="364"/>
      <c r="T38" s="364"/>
      <c r="U38" s="364"/>
      <c r="V38" s="364"/>
      <c r="W38" s="364"/>
      <c r="X38" s="364"/>
      <c r="Y38" s="364"/>
      <c r="Z38" s="364"/>
      <c r="AA38" s="364"/>
      <c r="AB38" s="364"/>
      <c r="AC38" s="341"/>
      <c r="AD38" s="341"/>
      <c r="AE38" s="341"/>
      <c r="AF38" s="341"/>
      <c r="AG38" s="341"/>
      <c r="AH38" s="341"/>
      <c r="AI38" s="341"/>
      <c r="AJ38" s="341"/>
      <c r="AK38" s="341"/>
      <c r="AL38" s="341"/>
      <c r="AM38" s="341"/>
      <c r="AN38" s="341"/>
      <c r="AO38" s="341"/>
      <c r="AP38" s="341"/>
      <c r="AQ38" s="341"/>
      <c r="AR38" s="341"/>
      <c r="AS38" s="341"/>
      <c r="AT38" s="341"/>
      <c r="AU38" s="341"/>
      <c r="AV38" s="341"/>
      <c r="AW38" s="341"/>
      <c r="AX38" s="341"/>
      <c r="AY38" s="341"/>
      <c r="AZ38" s="341"/>
      <c r="BA38" s="341"/>
      <c r="BB38" s="341"/>
      <c r="BC38" s="341"/>
      <c r="BD38" s="341"/>
      <c r="BE38" s="341"/>
      <c r="BF38" s="341"/>
      <c r="BG38" s="341"/>
      <c r="BH38" s="341"/>
      <c r="BI38" s="341"/>
      <c r="BJ38" s="341"/>
      <c r="BK38" s="364"/>
      <c r="BL38" s="364"/>
      <c r="BM38" s="364"/>
      <c r="BN38" s="364"/>
      <c r="BO38" s="364"/>
      <c r="BP38" s="364"/>
      <c r="BQ38" s="364"/>
      <c r="BR38" s="364"/>
      <c r="BS38" s="364"/>
      <c r="BT38" s="364"/>
      <c r="BU38" s="364"/>
      <c r="BV38" s="364"/>
      <c r="BW38" s="364"/>
      <c r="BX38" s="364"/>
      <c r="BY38" s="364"/>
      <c r="BZ38" s="364"/>
      <c r="CA38" s="364"/>
      <c r="CB38" s="364"/>
      <c r="CC38" s="364"/>
      <c r="CD38" s="364"/>
      <c r="CE38" s="364"/>
      <c r="CF38" s="364"/>
      <c r="CG38" s="364"/>
      <c r="CH38" s="364"/>
      <c r="CI38" s="364"/>
      <c r="CJ38" s="364"/>
      <c r="CK38" s="364"/>
      <c r="CL38" s="364"/>
      <c r="CM38" s="364"/>
      <c r="CN38" s="364"/>
      <c r="CO38" s="364"/>
      <c r="CP38" s="364"/>
      <c r="CQ38" s="364"/>
      <c r="CR38" s="364"/>
      <c r="CS38" s="364"/>
      <c r="CT38" s="364"/>
      <c r="CU38" s="364"/>
      <c r="CV38" s="364"/>
      <c r="CW38" s="364"/>
      <c r="CX38" s="364"/>
      <c r="CY38" s="364"/>
      <c r="CZ38" s="364"/>
      <c r="DA38" s="341"/>
      <c r="DB38" s="341"/>
      <c r="DC38" s="341"/>
      <c r="DD38" s="341"/>
      <c r="DE38" s="341"/>
      <c r="DF38" s="341"/>
      <c r="DG38" s="341"/>
      <c r="DH38" s="341"/>
      <c r="DI38" s="341"/>
      <c r="DJ38" s="341"/>
      <c r="DK38" s="341"/>
      <c r="DL38" s="341"/>
      <c r="DM38" s="341"/>
      <c r="DN38" s="341"/>
      <c r="DO38" s="341"/>
      <c r="DP38" s="341"/>
      <c r="DQ38" s="341"/>
      <c r="DR38" s="341"/>
      <c r="DS38" s="341"/>
      <c r="DT38" s="341"/>
      <c r="DU38" s="341"/>
      <c r="DV38" s="341"/>
      <c r="DW38" s="341"/>
      <c r="DX38" s="341"/>
      <c r="DY38" s="341"/>
      <c r="DZ38" s="341"/>
      <c r="EA38" s="341"/>
      <c r="EB38" s="341"/>
      <c r="EC38" s="341"/>
      <c r="ED38" s="341"/>
      <c r="EE38" s="341"/>
      <c r="EF38" s="341"/>
      <c r="EG38" s="341"/>
      <c r="EH38" s="341"/>
      <c r="EI38" s="341"/>
      <c r="EJ38" s="341"/>
      <c r="EK38" s="341"/>
      <c r="EL38" s="341"/>
      <c r="EM38" s="341"/>
      <c r="EN38" s="341"/>
      <c r="EO38" s="341"/>
      <c r="EP38" s="341"/>
      <c r="EQ38" s="341"/>
      <c r="ER38" s="341"/>
      <c r="ES38" s="341"/>
      <c r="ET38" s="341"/>
      <c r="EU38" s="341"/>
      <c r="EV38" s="341"/>
      <c r="EW38" s="341"/>
      <c r="EX38" s="341"/>
      <c r="EY38" s="341"/>
      <c r="EZ38" s="341"/>
      <c r="FA38" s="341"/>
      <c r="FB38" s="341"/>
      <c r="FC38" s="341"/>
      <c r="FD38" s="341"/>
      <c r="FE38" s="341"/>
      <c r="FF38" s="341"/>
      <c r="FG38" s="341"/>
      <c r="FH38" s="341"/>
      <c r="FI38" s="341"/>
      <c r="FJ38" s="341"/>
      <c r="FK38" s="341"/>
      <c r="FL38" s="341"/>
      <c r="FM38" s="341"/>
      <c r="FN38" s="341"/>
      <c r="FO38" s="341"/>
      <c r="FP38" s="341"/>
      <c r="FQ38" s="341"/>
      <c r="FR38" s="341"/>
      <c r="FS38" s="341"/>
      <c r="FT38" s="341"/>
      <c r="FU38" s="341"/>
      <c r="FV38" s="341"/>
      <c r="FW38" s="341"/>
      <c r="FX38" s="341"/>
      <c r="FY38" s="341"/>
      <c r="FZ38" s="341"/>
      <c r="GA38" s="341"/>
      <c r="GB38" s="341"/>
      <c r="GC38" s="341"/>
      <c r="GD38" s="341"/>
      <c r="GE38" s="341"/>
      <c r="GF38" s="341"/>
      <c r="GG38" s="341"/>
      <c r="GH38" s="341"/>
      <c r="GI38" s="341"/>
      <c r="GJ38" s="341"/>
      <c r="GK38" s="341"/>
      <c r="GL38" s="341"/>
      <c r="GM38" s="341"/>
      <c r="GN38" s="341"/>
      <c r="GO38" s="341"/>
      <c r="GP38" s="341"/>
      <c r="GQ38" s="341"/>
      <c r="GR38" s="341"/>
      <c r="GS38" s="341"/>
      <c r="GT38" s="341"/>
      <c r="GU38" s="341"/>
      <c r="GV38" s="341"/>
      <c r="GW38" s="341"/>
      <c r="GX38" s="341"/>
      <c r="GY38" s="341"/>
      <c r="GZ38" s="341"/>
      <c r="HA38" s="341"/>
      <c r="HB38" s="341"/>
      <c r="HC38" s="341"/>
      <c r="HD38" s="341"/>
      <c r="HE38" s="341"/>
      <c r="HF38" s="341"/>
      <c r="HG38" s="341"/>
      <c r="HH38" s="341"/>
      <c r="HI38" s="341"/>
      <c r="HJ38" s="341"/>
      <c r="HK38" s="341"/>
      <c r="HL38" s="341"/>
      <c r="HM38" s="341"/>
      <c r="HN38" s="341"/>
      <c r="HO38" s="341"/>
      <c r="HP38" s="341"/>
      <c r="HQ38" s="341"/>
      <c r="HR38" s="341"/>
      <c r="HS38" s="341"/>
      <c r="HT38" s="341"/>
      <c r="HU38" s="341"/>
      <c r="HV38" s="341"/>
      <c r="HW38" s="341"/>
      <c r="HX38" s="341"/>
      <c r="HY38" s="341"/>
      <c r="HZ38" s="341"/>
      <c r="IA38" s="341"/>
      <c r="IB38" s="341"/>
      <c r="IC38" s="341"/>
      <c r="ID38" s="341"/>
      <c r="IE38" s="341"/>
      <c r="IF38" s="341"/>
      <c r="IG38" s="341"/>
      <c r="IH38" s="341"/>
      <c r="II38" s="341"/>
      <c r="IJ38" s="341"/>
      <c r="IK38" s="341"/>
      <c r="IL38" s="341"/>
      <c r="IM38" s="341"/>
      <c r="IN38" s="341"/>
      <c r="IO38" s="341"/>
      <c r="IP38" s="341"/>
      <c r="IQ38" s="341"/>
      <c r="IR38" s="341"/>
      <c r="IS38" s="341"/>
      <c r="IT38" s="341"/>
      <c r="IU38" s="341"/>
      <c r="IV38" s="341"/>
    </row>
    <row r="39" spans="1:256" ht="47.25" hidden="1" x14ac:dyDescent="0.25">
      <c r="A39" s="374"/>
      <c r="B39" s="591"/>
      <c r="C39" s="416">
        <v>1</v>
      </c>
      <c r="D39" s="418" t="s">
        <v>265</v>
      </c>
      <c r="E39" s="388" t="s">
        <v>266</v>
      </c>
      <c r="F39" s="416">
        <v>1</v>
      </c>
      <c r="G39" s="591"/>
      <c r="H39" s="412"/>
      <c r="I39" s="604"/>
      <c r="J39" s="364"/>
      <c r="K39" s="364"/>
      <c r="L39" s="364"/>
      <c r="M39" s="364"/>
      <c r="N39" s="364"/>
      <c r="O39" s="364"/>
      <c r="P39" s="364"/>
      <c r="Q39" s="364"/>
      <c r="R39" s="364"/>
      <c r="S39" s="364"/>
      <c r="T39" s="364"/>
      <c r="U39" s="364"/>
      <c r="V39" s="364"/>
      <c r="W39" s="364"/>
      <c r="X39" s="364"/>
      <c r="Y39" s="364"/>
      <c r="Z39" s="364"/>
      <c r="AA39" s="364"/>
      <c r="AB39" s="364"/>
      <c r="AC39" s="364"/>
      <c r="AD39" s="364"/>
      <c r="AE39" s="364"/>
      <c r="AF39" s="364"/>
      <c r="AG39" s="364"/>
      <c r="AH39" s="364"/>
      <c r="AI39" s="364"/>
      <c r="AJ39" s="364"/>
      <c r="AK39" s="364"/>
      <c r="AL39" s="364"/>
      <c r="AM39" s="364"/>
      <c r="AN39" s="364"/>
      <c r="AO39" s="364"/>
      <c r="AP39" s="364"/>
      <c r="AQ39" s="364"/>
      <c r="AR39" s="364"/>
      <c r="AS39" s="364"/>
      <c r="AT39" s="364"/>
      <c r="AU39" s="364"/>
      <c r="AV39" s="364"/>
      <c r="AW39" s="364"/>
      <c r="AX39" s="364"/>
      <c r="AY39" s="364"/>
      <c r="AZ39" s="364"/>
      <c r="BA39" s="364"/>
      <c r="BB39" s="364"/>
      <c r="BC39" s="364"/>
      <c r="BD39" s="364"/>
      <c r="BE39" s="364"/>
      <c r="BF39" s="364"/>
      <c r="BG39" s="364"/>
      <c r="BH39" s="364"/>
      <c r="BI39" s="364"/>
      <c r="BJ39" s="364"/>
      <c r="DA39" s="364"/>
      <c r="DB39" s="364"/>
      <c r="DC39" s="364"/>
      <c r="DD39" s="364"/>
      <c r="DE39" s="364"/>
      <c r="DF39" s="364"/>
      <c r="DG39" s="364"/>
      <c r="DH39" s="364"/>
      <c r="DI39" s="364"/>
      <c r="DJ39" s="364"/>
      <c r="DK39" s="364"/>
      <c r="DL39" s="364"/>
      <c r="DM39" s="364"/>
      <c r="DN39" s="364"/>
      <c r="DO39" s="364"/>
      <c r="DP39" s="364"/>
      <c r="DQ39" s="364"/>
      <c r="DR39" s="364"/>
      <c r="DS39" s="364"/>
      <c r="DT39" s="364"/>
      <c r="DU39" s="364"/>
      <c r="DV39" s="364"/>
      <c r="DW39" s="364"/>
      <c r="DX39" s="364"/>
      <c r="DY39" s="364"/>
      <c r="DZ39" s="364"/>
      <c r="EA39" s="364"/>
      <c r="EB39" s="364"/>
      <c r="EC39" s="364"/>
      <c r="ED39" s="364"/>
      <c r="EE39" s="364"/>
      <c r="EF39" s="364"/>
      <c r="EG39" s="364"/>
      <c r="EH39" s="364"/>
      <c r="EI39" s="364"/>
      <c r="EJ39" s="364"/>
      <c r="EK39" s="364"/>
      <c r="EL39" s="364"/>
      <c r="EM39" s="364"/>
      <c r="EN39" s="364"/>
      <c r="EO39" s="364"/>
      <c r="EP39" s="364"/>
      <c r="EQ39" s="364"/>
      <c r="ER39" s="364"/>
      <c r="ES39" s="364"/>
      <c r="ET39" s="364"/>
      <c r="EU39" s="364"/>
      <c r="EV39" s="364"/>
      <c r="EW39" s="364"/>
      <c r="EX39" s="364"/>
      <c r="EY39" s="364"/>
      <c r="EZ39" s="364"/>
      <c r="FA39" s="364"/>
      <c r="FB39" s="364"/>
      <c r="FC39" s="364"/>
      <c r="FD39" s="364"/>
      <c r="FE39" s="364"/>
      <c r="FF39" s="364"/>
      <c r="FG39" s="364"/>
      <c r="FH39" s="364"/>
      <c r="FI39" s="364"/>
      <c r="FJ39" s="364"/>
      <c r="FK39" s="364"/>
      <c r="FL39" s="364"/>
      <c r="FM39" s="364"/>
      <c r="FN39" s="364"/>
      <c r="FO39" s="364"/>
      <c r="FP39" s="364"/>
      <c r="FQ39" s="364"/>
      <c r="FR39" s="364"/>
      <c r="FS39" s="364"/>
      <c r="FT39" s="364"/>
      <c r="FU39" s="364"/>
      <c r="FV39" s="364"/>
      <c r="FW39" s="364"/>
      <c r="FX39" s="364"/>
      <c r="FY39" s="364"/>
      <c r="FZ39" s="364"/>
      <c r="GA39" s="364"/>
      <c r="GB39" s="364"/>
      <c r="GC39" s="364"/>
      <c r="GD39" s="364"/>
      <c r="GE39" s="364"/>
      <c r="GF39" s="364"/>
      <c r="GG39" s="364"/>
      <c r="GH39" s="364"/>
      <c r="GI39" s="364"/>
      <c r="GJ39" s="364"/>
      <c r="GK39" s="364"/>
      <c r="GL39" s="364"/>
      <c r="GM39" s="364"/>
      <c r="GN39" s="364"/>
      <c r="GO39" s="364"/>
      <c r="GP39" s="364"/>
      <c r="GQ39" s="364"/>
      <c r="GR39" s="364"/>
      <c r="GS39" s="364"/>
      <c r="GT39" s="364"/>
      <c r="GU39" s="364"/>
      <c r="GV39" s="364"/>
      <c r="GW39" s="364"/>
      <c r="GX39" s="364"/>
      <c r="GY39" s="364"/>
      <c r="GZ39" s="364"/>
      <c r="HA39" s="364"/>
      <c r="HB39" s="364"/>
      <c r="HC39" s="364"/>
      <c r="HD39" s="364"/>
      <c r="HE39" s="364"/>
      <c r="HF39" s="364"/>
      <c r="HG39" s="364"/>
      <c r="HH39" s="364"/>
      <c r="HI39" s="364"/>
      <c r="HJ39" s="364"/>
      <c r="HK39" s="364"/>
      <c r="HL39" s="364"/>
      <c r="HM39" s="364"/>
      <c r="HN39" s="364"/>
      <c r="HO39" s="364"/>
      <c r="HP39" s="364"/>
      <c r="HQ39" s="364"/>
      <c r="HR39" s="364"/>
      <c r="HS39" s="364"/>
      <c r="HT39" s="364"/>
      <c r="HU39" s="364"/>
      <c r="HV39" s="364"/>
      <c r="HW39" s="364"/>
      <c r="HX39" s="364"/>
      <c r="HY39" s="364"/>
      <c r="HZ39" s="364"/>
      <c r="IA39" s="364"/>
      <c r="IB39" s="364"/>
      <c r="IC39" s="364"/>
      <c r="ID39" s="364"/>
      <c r="IE39" s="364"/>
      <c r="IF39" s="364"/>
      <c r="IG39" s="364"/>
      <c r="IH39" s="364"/>
      <c r="II39" s="364"/>
      <c r="IJ39" s="364"/>
      <c r="IK39" s="364"/>
      <c r="IL39" s="364"/>
      <c r="IM39" s="364"/>
      <c r="IN39" s="364"/>
      <c r="IO39" s="364"/>
      <c r="IP39" s="364"/>
      <c r="IQ39" s="364"/>
      <c r="IR39" s="364"/>
      <c r="IS39" s="364"/>
      <c r="IT39" s="364"/>
      <c r="IU39" s="364"/>
      <c r="IV39" s="364"/>
    </row>
    <row r="40" spans="1:256" ht="47.25" hidden="1" x14ac:dyDescent="0.25">
      <c r="A40" s="374"/>
      <c r="B40" s="591"/>
      <c r="C40" s="416">
        <v>0.9</v>
      </c>
      <c r="D40" s="418" t="s">
        <v>267</v>
      </c>
      <c r="E40" s="388" t="s">
        <v>268</v>
      </c>
      <c r="F40" s="416">
        <v>0.9</v>
      </c>
      <c r="G40" s="591"/>
      <c r="H40" s="412"/>
      <c r="I40" s="604"/>
      <c r="J40" s="364"/>
      <c r="K40" s="364"/>
      <c r="L40" s="364"/>
      <c r="M40" s="364"/>
      <c r="N40" s="364"/>
      <c r="O40" s="364"/>
      <c r="P40" s="364"/>
      <c r="Q40" s="364"/>
      <c r="R40" s="364"/>
      <c r="S40" s="364"/>
      <c r="T40" s="364"/>
      <c r="U40" s="364"/>
      <c r="V40" s="364"/>
      <c r="W40" s="364"/>
      <c r="X40" s="364"/>
      <c r="Y40" s="364"/>
      <c r="Z40" s="364"/>
      <c r="AA40" s="364"/>
      <c r="AB40" s="364"/>
      <c r="AC40" s="419"/>
      <c r="AD40" s="419"/>
      <c r="AE40" s="419"/>
      <c r="AF40" s="419"/>
      <c r="AG40" s="419"/>
      <c r="AH40" s="419"/>
      <c r="AI40" s="419"/>
      <c r="AJ40" s="419"/>
      <c r="AK40" s="419"/>
      <c r="AL40" s="419"/>
      <c r="AM40" s="419"/>
      <c r="AN40" s="419"/>
      <c r="AO40" s="419"/>
      <c r="AP40" s="419"/>
      <c r="AQ40" s="419"/>
      <c r="AR40" s="419"/>
      <c r="AS40" s="419"/>
      <c r="AT40" s="419"/>
      <c r="AU40" s="419"/>
      <c r="AV40" s="419"/>
      <c r="AW40" s="419"/>
      <c r="AX40" s="419"/>
      <c r="AY40" s="419"/>
      <c r="AZ40" s="419"/>
      <c r="BA40" s="419"/>
      <c r="BB40" s="419"/>
      <c r="BC40" s="419"/>
      <c r="BD40" s="419"/>
      <c r="BE40" s="419"/>
      <c r="BF40" s="419"/>
      <c r="BG40" s="419"/>
      <c r="BH40" s="419"/>
      <c r="BI40" s="419"/>
      <c r="BJ40" s="419"/>
      <c r="DA40" s="419"/>
      <c r="DB40" s="419"/>
      <c r="DC40" s="419"/>
      <c r="DD40" s="419"/>
      <c r="DE40" s="419"/>
      <c r="DF40" s="419"/>
      <c r="DG40" s="419"/>
      <c r="DH40" s="419"/>
      <c r="DI40" s="419"/>
      <c r="DJ40" s="419"/>
      <c r="DK40" s="419"/>
      <c r="DL40" s="419"/>
      <c r="DM40" s="419"/>
      <c r="DN40" s="419"/>
      <c r="DO40" s="419"/>
      <c r="DP40" s="419"/>
      <c r="DQ40" s="419"/>
      <c r="DR40" s="419"/>
      <c r="DS40" s="419"/>
      <c r="DT40" s="419"/>
      <c r="DU40" s="419"/>
      <c r="DV40" s="419"/>
      <c r="DW40" s="419"/>
      <c r="DX40" s="419"/>
      <c r="DY40" s="419"/>
      <c r="DZ40" s="419"/>
      <c r="EA40" s="419"/>
      <c r="EB40" s="419"/>
      <c r="EC40" s="419"/>
      <c r="ED40" s="419"/>
      <c r="EE40" s="419"/>
      <c r="EF40" s="419"/>
      <c r="EG40" s="419"/>
      <c r="EH40" s="419"/>
      <c r="EI40" s="419"/>
      <c r="EJ40" s="419"/>
      <c r="EK40" s="419"/>
      <c r="EL40" s="419"/>
      <c r="EM40" s="419"/>
      <c r="EN40" s="419"/>
      <c r="EO40" s="419"/>
      <c r="EP40" s="419"/>
      <c r="EQ40" s="419"/>
      <c r="ER40" s="419"/>
      <c r="ES40" s="419"/>
      <c r="ET40" s="419"/>
      <c r="EU40" s="419"/>
      <c r="EV40" s="419"/>
      <c r="EW40" s="419"/>
      <c r="EX40" s="419"/>
      <c r="EY40" s="419"/>
      <c r="EZ40" s="419"/>
      <c r="FA40" s="419"/>
      <c r="FB40" s="419"/>
      <c r="FC40" s="419"/>
      <c r="FD40" s="419"/>
      <c r="FE40" s="419"/>
      <c r="FF40" s="419"/>
      <c r="FG40" s="419"/>
      <c r="FH40" s="419"/>
      <c r="FI40" s="419"/>
      <c r="FJ40" s="419"/>
      <c r="FK40" s="419"/>
      <c r="FL40" s="419"/>
      <c r="FM40" s="419"/>
      <c r="FN40" s="419"/>
      <c r="FO40" s="419"/>
      <c r="FP40" s="419"/>
      <c r="FQ40" s="419"/>
      <c r="FR40" s="419"/>
      <c r="FS40" s="419"/>
      <c r="FT40" s="419"/>
      <c r="FU40" s="419"/>
      <c r="FV40" s="419"/>
      <c r="FW40" s="419"/>
      <c r="FX40" s="419"/>
      <c r="FY40" s="419"/>
      <c r="FZ40" s="419"/>
      <c r="GA40" s="419"/>
      <c r="GB40" s="419"/>
      <c r="GC40" s="419"/>
      <c r="GD40" s="419"/>
      <c r="GE40" s="419"/>
      <c r="GF40" s="419"/>
      <c r="GG40" s="419"/>
      <c r="GH40" s="419"/>
      <c r="GI40" s="419"/>
      <c r="GJ40" s="419"/>
      <c r="GK40" s="419"/>
      <c r="GL40" s="419"/>
      <c r="GM40" s="419"/>
      <c r="GN40" s="419"/>
      <c r="GO40" s="419"/>
      <c r="GP40" s="419"/>
      <c r="GQ40" s="419"/>
      <c r="GR40" s="419"/>
      <c r="GS40" s="419"/>
      <c r="GT40" s="419"/>
      <c r="GU40" s="419"/>
      <c r="GV40" s="419"/>
      <c r="GW40" s="419"/>
      <c r="GX40" s="419"/>
      <c r="GY40" s="419"/>
      <c r="GZ40" s="419"/>
      <c r="HA40" s="419"/>
      <c r="HB40" s="419"/>
      <c r="HC40" s="419"/>
      <c r="HD40" s="419"/>
      <c r="HE40" s="419"/>
      <c r="HF40" s="419"/>
      <c r="HG40" s="419"/>
      <c r="HH40" s="419"/>
      <c r="HI40" s="419"/>
      <c r="HJ40" s="419"/>
      <c r="HK40" s="419"/>
      <c r="HL40" s="419"/>
      <c r="HM40" s="419"/>
      <c r="HN40" s="419"/>
      <c r="HO40" s="419"/>
      <c r="HP40" s="419"/>
      <c r="HQ40" s="419"/>
      <c r="HR40" s="419"/>
      <c r="HS40" s="419"/>
      <c r="HT40" s="419"/>
      <c r="HU40" s="419"/>
      <c r="HV40" s="419"/>
      <c r="HW40" s="419"/>
      <c r="HX40" s="419"/>
      <c r="HY40" s="419"/>
      <c r="HZ40" s="419"/>
      <c r="IA40" s="419"/>
      <c r="IB40" s="419"/>
      <c r="IC40" s="419"/>
      <c r="ID40" s="419"/>
      <c r="IE40" s="419"/>
      <c r="IF40" s="419"/>
      <c r="IG40" s="419"/>
      <c r="IH40" s="419"/>
      <c r="II40" s="419"/>
      <c r="IJ40" s="419"/>
      <c r="IK40" s="419"/>
      <c r="IL40" s="419"/>
      <c r="IM40" s="419"/>
      <c r="IN40" s="419"/>
      <c r="IO40" s="419"/>
      <c r="IP40" s="419"/>
      <c r="IQ40" s="419"/>
      <c r="IR40" s="419"/>
      <c r="IS40" s="419"/>
      <c r="IT40" s="419"/>
      <c r="IU40" s="419"/>
      <c r="IV40" s="419"/>
    </row>
    <row r="41" spans="1:256" ht="31.5" hidden="1" x14ac:dyDescent="0.25">
      <c r="A41" s="374"/>
      <c r="B41" s="591"/>
      <c r="C41" s="416">
        <v>1.24</v>
      </c>
      <c r="D41" s="418" t="s">
        <v>269</v>
      </c>
      <c r="E41" s="420" t="s">
        <v>247</v>
      </c>
      <c r="F41" s="416">
        <v>1.24</v>
      </c>
      <c r="G41" s="591"/>
      <c r="H41" s="412"/>
      <c r="I41" s="604"/>
      <c r="J41" s="364"/>
      <c r="K41" s="364"/>
      <c r="L41" s="364"/>
      <c r="M41" s="364"/>
      <c r="N41" s="364"/>
      <c r="O41" s="364"/>
      <c r="P41" s="364"/>
      <c r="Q41" s="364"/>
      <c r="R41" s="364"/>
      <c r="S41" s="364"/>
      <c r="T41" s="364"/>
      <c r="U41" s="364"/>
      <c r="V41" s="364"/>
      <c r="W41" s="364"/>
      <c r="X41" s="364"/>
      <c r="Y41" s="364"/>
      <c r="Z41" s="364"/>
      <c r="AA41" s="364"/>
      <c r="AB41" s="364"/>
      <c r="AC41" s="364"/>
      <c r="AD41" s="364"/>
      <c r="AE41" s="364"/>
      <c r="AF41" s="364"/>
      <c r="AG41" s="364"/>
      <c r="AH41" s="364"/>
      <c r="AI41" s="364"/>
      <c r="AJ41" s="364"/>
      <c r="AK41" s="364"/>
      <c r="AL41" s="364"/>
      <c r="AM41" s="364"/>
      <c r="AN41" s="364"/>
      <c r="AO41" s="364"/>
      <c r="AP41" s="364"/>
      <c r="AQ41" s="364"/>
      <c r="AR41" s="364"/>
      <c r="AS41" s="364"/>
      <c r="AT41" s="364"/>
      <c r="AU41" s="364"/>
      <c r="AV41" s="364"/>
      <c r="AW41" s="364"/>
      <c r="AX41" s="364"/>
      <c r="AY41" s="364"/>
      <c r="AZ41" s="364"/>
      <c r="BA41" s="364"/>
      <c r="BB41" s="364"/>
      <c r="BC41" s="364"/>
      <c r="BD41" s="364"/>
      <c r="BE41" s="364"/>
      <c r="BF41" s="364"/>
      <c r="BG41" s="364"/>
      <c r="BH41" s="364"/>
      <c r="BI41" s="364"/>
      <c r="BJ41" s="364"/>
      <c r="DA41" s="364"/>
      <c r="DB41" s="364"/>
      <c r="DC41" s="364"/>
      <c r="DD41" s="364"/>
      <c r="DE41" s="364"/>
      <c r="DF41" s="364"/>
      <c r="DG41" s="364"/>
      <c r="DH41" s="364"/>
      <c r="DI41" s="364"/>
      <c r="DJ41" s="364"/>
      <c r="DK41" s="364"/>
      <c r="DL41" s="364"/>
      <c r="DM41" s="364"/>
      <c r="DN41" s="364"/>
      <c r="DO41" s="364"/>
      <c r="DP41" s="364"/>
      <c r="DQ41" s="364"/>
      <c r="DR41" s="364"/>
      <c r="DS41" s="364"/>
      <c r="DT41" s="364"/>
      <c r="DU41" s="364"/>
      <c r="DV41" s="364"/>
      <c r="DW41" s="364"/>
      <c r="DX41" s="364"/>
      <c r="DY41" s="364"/>
      <c r="DZ41" s="364"/>
      <c r="EA41" s="364"/>
      <c r="EB41" s="364"/>
      <c r="EC41" s="364"/>
      <c r="ED41" s="364"/>
      <c r="EE41" s="364"/>
      <c r="EF41" s="364"/>
      <c r="EG41" s="364"/>
      <c r="EH41" s="364"/>
      <c r="EI41" s="364"/>
      <c r="EJ41" s="364"/>
      <c r="EK41" s="364"/>
      <c r="EL41" s="364"/>
      <c r="EM41" s="364"/>
      <c r="EN41" s="364"/>
      <c r="EO41" s="364"/>
      <c r="EP41" s="364"/>
      <c r="EQ41" s="364"/>
      <c r="ER41" s="364"/>
      <c r="ES41" s="364"/>
      <c r="ET41" s="364"/>
      <c r="EU41" s="364"/>
      <c r="EV41" s="364"/>
      <c r="EW41" s="364"/>
      <c r="EX41" s="364"/>
      <c r="EY41" s="364"/>
      <c r="EZ41" s="364"/>
      <c r="FA41" s="364"/>
      <c r="FB41" s="364"/>
      <c r="FC41" s="364"/>
      <c r="FD41" s="364"/>
      <c r="FE41" s="364"/>
      <c r="FF41" s="364"/>
      <c r="FG41" s="364"/>
      <c r="FH41" s="364"/>
      <c r="FI41" s="364"/>
      <c r="FJ41" s="364"/>
      <c r="FK41" s="364"/>
      <c r="FL41" s="364"/>
      <c r="FM41" s="364"/>
      <c r="FN41" s="364"/>
      <c r="FO41" s="364"/>
      <c r="FP41" s="364"/>
      <c r="FQ41" s="364"/>
      <c r="FR41" s="364"/>
      <c r="FS41" s="364"/>
      <c r="FT41" s="364"/>
      <c r="FU41" s="364"/>
      <c r="FV41" s="364"/>
      <c r="FW41" s="364"/>
      <c r="FX41" s="364"/>
      <c r="FY41" s="364"/>
      <c r="FZ41" s="364"/>
      <c r="GA41" s="364"/>
      <c r="GB41" s="364"/>
      <c r="GC41" s="364"/>
      <c r="GD41" s="364"/>
      <c r="GE41" s="364"/>
      <c r="GF41" s="364"/>
      <c r="GG41" s="364"/>
      <c r="GH41" s="364"/>
      <c r="GI41" s="364"/>
      <c r="GJ41" s="364"/>
      <c r="GK41" s="364"/>
      <c r="GL41" s="364"/>
      <c r="GM41" s="364"/>
      <c r="GN41" s="364"/>
      <c r="GO41" s="364"/>
      <c r="GP41" s="364"/>
      <c r="GQ41" s="364"/>
      <c r="GR41" s="364"/>
      <c r="GS41" s="364"/>
      <c r="GT41" s="364"/>
      <c r="GU41" s="364"/>
      <c r="GV41" s="364"/>
      <c r="GW41" s="364"/>
      <c r="GX41" s="364"/>
      <c r="GY41" s="364"/>
      <c r="GZ41" s="364"/>
      <c r="HA41" s="364"/>
      <c r="HB41" s="364"/>
      <c r="HC41" s="364"/>
      <c r="HD41" s="364"/>
      <c r="HE41" s="364"/>
      <c r="HF41" s="364"/>
      <c r="HG41" s="364"/>
      <c r="HH41" s="364"/>
      <c r="HI41" s="364"/>
      <c r="HJ41" s="364"/>
      <c r="HK41" s="364"/>
      <c r="HL41" s="364"/>
      <c r="HM41" s="364"/>
      <c r="HN41" s="364"/>
      <c r="HO41" s="364"/>
      <c r="HP41" s="364"/>
      <c r="HQ41" s="364"/>
      <c r="HR41" s="364"/>
      <c r="HS41" s="364"/>
      <c r="HT41" s="364"/>
      <c r="HU41" s="364"/>
      <c r="HV41" s="364"/>
      <c r="HW41" s="364"/>
      <c r="HX41" s="364"/>
      <c r="HY41" s="364"/>
      <c r="HZ41" s="364"/>
      <c r="IA41" s="364"/>
      <c r="IB41" s="364"/>
      <c r="IC41" s="364"/>
      <c r="ID41" s="364"/>
      <c r="IE41" s="364"/>
      <c r="IF41" s="364"/>
      <c r="IG41" s="364"/>
      <c r="IH41" s="364"/>
      <c r="II41" s="364"/>
      <c r="IJ41" s="364"/>
      <c r="IK41" s="364"/>
      <c r="IL41" s="364"/>
      <c r="IM41" s="364"/>
      <c r="IN41" s="364"/>
      <c r="IO41" s="364"/>
      <c r="IP41" s="364"/>
      <c r="IQ41" s="364"/>
      <c r="IR41" s="364"/>
      <c r="IS41" s="364"/>
      <c r="IT41" s="364"/>
      <c r="IU41" s="364"/>
      <c r="IV41" s="364"/>
    </row>
    <row r="42" spans="1:256" ht="47.25" hidden="1" x14ac:dyDescent="0.25">
      <c r="A42" s="400"/>
      <c r="B42" s="592"/>
      <c r="C42" s="421">
        <v>9.7129999999999992</v>
      </c>
      <c r="D42" s="422" t="s">
        <v>270</v>
      </c>
      <c r="E42" s="423" t="s">
        <v>251</v>
      </c>
      <c r="F42" s="421">
        <v>9.7129999999999992</v>
      </c>
      <c r="G42" s="592"/>
      <c r="H42" s="424"/>
      <c r="I42" s="605"/>
    </row>
    <row r="43" spans="1:256" ht="16.5" hidden="1" thickBot="1" x14ac:dyDescent="0.3">
      <c r="A43" s="369">
        <v>1</v>
      </c>
      <c r="B43" s="425">
        <v>4</v>
      </c>
      <c r="C43" s="614">
        <v>2</v>
      </c>
      <c r="D43" s="615"/>
      <c r="E43" s="371">
        <v>3</v>
      </c>
      <c r="F43" s="371"/>
      <c r="G43" s="425">
        <v>5</v>
      </c>
      <c r="H43" s="426"/>
      <c r="I43" s="427">
        <v>6</v>
      </c>
      <c r="J43" s="364"/>
      <c r="K43" s="364"/>
      <c r="L43" s="364"/>
      <c r="M43" s="364"/>
      <c r="N43" s="364"/>
      <c r="O43" s="364"/>
      <c r="P43" s="364"/>
      <c r="Q43" s="364"/>
      <c r="R43" s="364"/>
      <c r="S43" s="364"/>
      <c r="T43" s="364"/>
      <c r="U43" s="364"/>
      <c r="V43" s="364"/>
      <c r="W43" s="364"/>
      <c r="X43" s="364"/>
      <c r="Y43" s="364"/>
      <c r="Z43" s="364"/>
      <c r="AA43" s="364"/>
      <c r="AB43" s="364"/>
      <c r="AC43" s="364"/>
      <c r="AD43" s="364"/>
      <c r="AE43" s="364"/>
      <c r="AF43" s="364"/>
      <c r="AG43" s="364"/>
      <c r="AH43" s="364"/>
      <c r="AI43" s="364"/>
      <c r="AJ43" s="364"/>
      <c r="AK43" s="364"/>
      <c r="AL43" s="364"/>
      <c r="AM43" s="364"/>
      <c r="AN43" s="364"/>
      <c r="AO43" s="364"/>
      <c r="AP43" s="364"/>
      <c r="AQ43" s="364"/>
      <c r="AR43" s="364"/>
      <c r="AS43" s="364"/>
      <c r="AT43" s="364"/>
      <c r="AU43" s="364"/>
      <c r="AV43" s="364"/>
      <c r="AW43" s="364"/>
      <c r="AX43" s="364"/>
      <c r="AY43" s="364"/>
      <c r="AZ43" s="364"/>
      <c r="BA43" s="364"/>
      <c r="BB43" s="364"/>
      <c r="BC43" s="364"/>
      <c r="BD43" s="364"/>
      <c r="BE43" s="364"/>
      <c r="BF43" s="364"/>
      <c r="BG43" s="364"/>
      <c r="BH43" s="364"/>
      <c r="BI43" s="364"/>
      <c r="BJ43" s="364"/>
      <c r="DA43" s="364"/>
      <c r="DB43" s="364"/>
      <c r="DC43" s="364"/>
      <c r="DD43" s="364"/>
      <c r="DE43" s="364"/>
      <c r="DF43" s="364"/>
      <c r="DG43" s="364"/>
      <c r="DH43" s="364"/>
      <c r="DI43" s="364"/>
      <c r="DJ43" s="364"/>
      <c r="DK43" s="364"/>
      <c r="DL43" s="364"/>
      <c r="DM43" s="364"/>
      <c r="DN43" s="364"/>
      <c r="DO43" s="364"/>
      <c r="DP43" s="364"/>
      <c r="DQ43" s="364"/>
      <c r="DR43" s="364"/>
      <c r="DS43" s="364"/>
      <c r="DT43" s="364"/>
      <c r="DU43" s="364"/>
      <c r="DV43" s="364"/>
      <c r="DW43" s="364"/>
      <c r="DX43" s="364"/>
      <c r="DY43" s="364"/>
      <c r="DZ43" s="364"/>
      <c r="EA43" s="364"/>
      <c r="EB43" s="364"/>
      <c r="EC43" s="364"/>
      <c r="ED43" s="364"/>
      <c r="EE43" s="364"/>
      <c r="EF43" s="364"/>
      <c r="EG43" s="364"/>
      <c r="EH43" s="364"/>
      <c r="EI43" s="364"/>
      <c r="EJ43" s="364"/>
      <c r="EK43" s="364"/>
      <c r="EL43" s="364"/>
      <c r="EM43" s="364"/>
      <c r="EN43" s="364"/>
      <c r="EO43" s="364"/>
      <c r="EP43" s="364"/>
      <c r="EQ43" s="364"/>
      <c r="ER43" s="364"/>
      <c r="ES43" s="364"/>
      <c r="ET43" s="364"/>
      <c r="EU43" s="364"/>
      <c r="EV43" s="364"/>
      <c r="EW43" s="364"/>
      <c r="EX43" s="364"/>
      <c r="EY43" s="364"/>
      <c r="EZ43" s="364"/>
      <c r="FA43" s="364"/>
      <c r="FB43" s="364"/>
      <c r="FC43" s="364"/>
      <c r="FD43" s="364"/>
      <c r="FE43" s="364"/>
      <c r="FF43" s="364"/>
      <c r="FG43" s="364"/>
      <c r="FH43" s="364"/>
      <c r="FI43" s="364"/>
      <c r="FJ43" s="364"/>
      <c r="FK43" s="364"/>
      <c r="FL43" s="364"/>
      <c r="FM43" s="364"/>
      <c r="FN43" s="364"/>
      <c r="FO43" s="364"/>
      <c r="FP43" s="364"/>
      <c r="FQ43" s="364"/>
      <c r="FR43" s="364"/>
      <c r="FS43" s="364"/>
      <c r="FT43" s="364"/>
      <c r="FU43" s="364"/>
      <c r="FV43" s="364"/>
      <c r="FW43" s="364"/>
      <c r="FX43" s="364"/>
      <c r="FY43" s="364"/>
      <c r="FZ43" s="364"/>
      <c r="GA43" s="364"/>
      <c r="GB43" s="364"/>
      <c r="GC43" s="364"/>
      <c r="GD43" s="364"/>
      <c r="GE43" s="364"/>
      <c r="GF43" s="364"/>
      <c r="GG43" s="364"/>
      <c r="GH43" s="364"/>
      <c r="GI43" s="364"/>
      <c r="GJ43" s="364"/>
      <c r="GK43" s="364"/>
      <c r="GL43" s="364"/>
      <c r="GM43" s="364"/>
      <c r="GN43" s="364"/>
      <c r="GO43" s="364"/>
      <c r="GP43" s="364"/>
      <c r="GQ43" s="364"/>
      <c r="GR43" s="364"/>
      <c r="GS43" s="364"/>
      <c r="GT43" s="364"/>
      <c r="GU43" s="364"/>
      <c r="GV43" s="364"/>
      <c r="GW43" s="364"/>
      <c r="GX43" s="364"/>
      <c r="GY43" s="364"/>
      <c r="GZ43" s="364"/>
      <c r="HA43" s="364"/>
      <c r="HB43" s="364"/>
      <c r="HC43" s="364"/>
      <c r="HD43" s="364"/>
      <c r="HE43" s="364"/>
      <c r="HF43" s="364"/>
      <c r="HG43" s="364"/>
      <c r="HH43" s="364"/>
      <c r="HI43" s="364"/>
      <c r="HJ43" s="364"/>
      <c r="HK43" s="364"/>
      <c r="HL43" s="364"/>
      <c r="HM43" s="364"/>
      <c r="HN43" s="364"/>
      <c r="HO43" s="364"/>
      <c r="HP43" s="364"/>
      <c r="HQ43" s="364"/>
      <c r="HR43" s="364"/>
      <c r="HS43" s="364"/>
      <c r="HT43" s="364"/>
      <c r="HU43" s="364"/>
      <c r="HV43" s="364"/>
      <c r="HW43" s="364"/>
      <c r="HX43" s="364"/>
      <c r="HY43" s="364"/>
      <c r="HZ43" s="364"/>
      <c r="IA43" s="364"/>
      <c r="IB43" s="364"/>
      <c r="IC43" s="364"/>
      <c r="ID43" s="364"/>
      <c r="IE43" s="364"/>
      <c r="IF43" s="364"/>
      <c r="IG43" s="364"/>
      <c r="IH43" s="364"/>
      <c r="II43" s="364"/>
      <c r="IJ43" s="364"/>
      <c r="IK43" s="364"/>
      <c r="IL43" s="364"/>
      <c r="IM43" s="364"/>
      <c r="IN43" s="364"/>
      <c r="IO43" s="364"/>
      <c r="IP43" s="364"/>
      <c r="IQ43" s="364"/>
      <c r="IR43" s="364"/>
      <c r="IS43" s="364"/>
      <c r="IT43" s="364"/>
      <c r="IU43" s="364"/>
      <c r="IV43" s="364"/>
    </row>
    <row r="44" spans="1:256" ht="78.75" hidden="1" x14ac:dyDescent="0.25">
      <c r="A44" s="428">
        <v>4</v>
      </c>
      <c r="B44" s="429"/>
      <c r="C44" s="430"/>
      <c r="D44" s="431" t="s">
        <v>271</v>
      </c>
      <c r="E44" s="381"/>
      <c r="F44" s="430"/>
      <c r="G44" s="429"/>
      <c r="H44" s="432"/>
      <c r="I44" s="433"/>
      <c r="J44" s="364"/>
      <c r="K44" s="364"/>
      <c r="L44" s="364"/>
      <c r="M44" s="364"/>
      <c r="N44" s="364"/>
      <c r="O44" s="364"/>
      <c r="P44" s="364"/>
      <c r="Q44" s="364"/>
      <c r="R44" s="364"/>
      <c r="S44" s="364"/>
      <c r="T44" s="364"/>
      <c r="U44" s="364"/>
      <c r="V44" s="364"/>
      <c r="W44" s="364"/>
      <c r="X44" s="364"/>
      <c r="Y44" s="364"/>
      <c r="Z44" s="364"/>
      <c r="AA44" s="364"/>
      <c r="AB44" s="364"/>
      <c r="AC44" s="364"/>
      <c r="AD44" s="364"/>
      <c r="AE44" s="364"/>
      <c r="AF44" s="364"/>
      <c r="AG44" s="364"/>
      <c r="AH44" s="364"/>
      <c r="AI44" s="364"/>
      <c r="AJ44" s="364"/>
      <c r="AK44" s="364"/>
      <c r="AL44" s="364"/>
      <c r="AM44" s="364"/>
      <c r="AN44" s="364"/>
      <c r="AO44" s="364"/>
      <c r="AP44" s="364"/>
      <c r="AQ44" s="364"/>
      <c r="AR44" s="364"/>
      <c r="AS44" s="364"/>
      <c r="AT44" s="364"/>
      <c r="AU44" s="364"/>
      <c r="AV44" s="364"/>
      <c r="AW44" s="364"/>
      <c r="AX44" s="364"/>
      <c r="AY44" s="364"/>
      <c r="AZ44" s="364"/>
      <c r="BA44" s="364"/>
      <c r="BB44" s="364"/>
      <c r="BC44" s="364"/>
      <c r="BD44" s="364"/>
      <c r="BE44" s="364"/>
      <c r="BF44" s="364"/>
      <c r="BG44" s="364"/>
      <c r="BH44" s="364"/>
      <c r="BI44" s="364"/>
      <c r="BJ44" s="364"/>
      <c r="DA44" s="364"/>
      <c r="DB44" s="364"/>
      <c r="DC44" s="364"/>
      <c r="DD44" s="364"/>
      <c r="DE44" s="364"/>
      <c r="DF44" s="364"/>
      <c r="DG44" s="364"/>
      <c r="DH44" s="364"/>
      <c r="DI44" s="364"/>
      <c r="DJ44" s="364"/>
      <c r="DK44" s="364"/>
      <c r="DL44" s="364"/>
      <c r="DM44" s="364"/>
      <c r="DN44" s="364"/>
      <c r="DO44" s="364"/>
      <c r="DP44" s="364"/>
      <c r="DQ44" s="364"/>
      <c r="DR44" s="364"/>
      <c r="DS44" s="364"/>
      <c r="DT44" s="364"/>
      <c r="DU44" s="364"/>
      <c r="DV44" s="364"/>
      <c r="DW44" s="364"/>
      <c r="DX44" s="364"/>
      <c r="DY44" s="364"/>
      <c r="DZ44" s="364"/>
      <c r="EA44" s="364"/>
      <c r="EB44" s="364"/>
      <c r="EC44" s="364"/>
      <c r="ED44" s="364"/>
      <c r="EE44" s="364"/>
      <c r="EF44" s="364"/>
      <c r="EG44" s="364"/>
      <c r="EH44" s="364"/>
      <c r="EI44" s="364"/>
      <c r="EJ44" s="364"/>
      <c r="EK44" s="364"/>
      <c r="EL44" s="364"/>
      <c r="EM44" s="364"/>
      <c r="EN44" s="364"/>
      <c r="EO44" s="364"/>
      <c r="EP44" s="364"/>
      <c r="EQ44" s="364"/>
      <c r="ER44" s="364"/>
      <c r="ES44" s="364"/>
      <c r="ET44" s="364"/>
      <c r="EU44" s="364"/>
      <c r="EV44" s="364"/>
      <c r="EW44" s="364"/>
      <c r="EX44" s="364"/>
      <c r="EY44" s="364"/>
      <c r="EZ44" s="364"/>
      <c r="FA44" s="364"/>
      <c r="FB44" s="364"/>
      <c r="FC44" s="364"/>
      <c r="FD44" s="364"/>
      <c r="FE44" s="364"/>
      <c r="FF44" s="364"/>
      <c r="FG44" s="364"/>
      <c r="FH44" s="364"/>
      <c r="FI44" s="364"/>
      <c r="FJ44" s="364"/>
      <c r="FK44" s="364"/>
      <c r="FL44" s="364"/>
      <c r="FM44" s="364"/>
      <c r="FN44" s="364"/>
      <c r="FO44" s="364"/>
      <c r="FP44" s="364"/>
      <c r="FQ44" s="364"/>
      <c r="FR44" s="364"/>
      <c r="FS44" s="364"/>
      <c r="FT44" s="364"/>
      <c r="FU44" s="364"/>
      <c r="FV44" s="364"/>
      <c r="FW44" s="364"/>
      <c r="FX44" s="364"/>
      <c r="FY44" s="364"/>
      <c r="FZ44" s="364"/>
      <c r="GA44" s="364"/>
      <c r="GB44" s="364"/>
      <c r="GC44" s="364"/>
      <c r="GD44" s="364"/>
      <c r="GE44" s="364"/>
      <c r="GF44" s="364"/>
      <c r="GG44" s="364"/>
      <c r="GH44" s="364"/>
      <c r="GI44" s="364"/>
      <c r="GJ44" s="364"/>
      <c r="GK44" s="364"/>
      <c r="GL44" s="364"/>
      <c r="GM44" s="364"/>
      <c r="GN44" s="364"/>
      <c r="GO44" s="364"/>
      <c r="GP44" s="364"/>
      <c r="GQ44" s="364"/>
      <c r="GR44" s="364"/>
      <c r="GS44" s="364"/>
      <c r="GT44" s="364"/>
      <c r="GU44" s="364"/>
      <c r="GV44" s="364"/>
      <c r="GW44" s="364"/>
      <c r="GX44" s="364"/>
      <c r="GY44" s="364"/>
      <c r="GZ44" s="364"/>
      <c r="HA44" s="364"/>
      <c r="HB44" s="364"/>
      <c r="HC44" s="364"/>
      <c r="HD44" s="364"/>
      <c r="HE44" s="364"/>
      <c r="HF44" s="364"/>
      <c r="HG44" s="364"/>
      <c r="HH44" s="364"/>
      <c r="HI44" s="364"/>
      <c r="HJ44" s="364"/>
      <c r="HK44" s="364"/>
      <c r="HL44" s="364"/>
      <c r="HM44" s="364"/>
      <c r="HN44" s="364"/>
      <c r="HO44" s="364"/>
      <c r="HP44" s="364"/>
      <c r="HQ44" s="364"/>
      <c r="HR44" s="364"/>
      <c r="HS44" s="364"/>
      <c r="HT44" s="364"/>
      <c r="HU44" s="364"/>
      <c r="HV44" s="364"/>
      <c r="HW44" s="364"/>
      <c r="HX44" s="364"/>
      <c r="HY44" s="364"/>
      <c r="HZ44" s="364"/>
      <c r="IA44" s="364"/>
      <c r="IB44" s="364"/>
      <c r="IC44" s="364"/>
      <c r="ID44" s="364"/>
      <c r="IE44" s="364"/>
      <c r="IF44" s="364"/>
      <c r="IG44" s="364"/>
      <c r="IH44" s="364"/>
      <c r="II44" s="364"/>
      <c r="IJ44" s="364"/>
      <c r="IK44" s="364"/>
      <c r="IL44" s="364"/>
      <c r="IM44" s="364"/>
      <c r="IN44" s="364"/>
      <c r="IO44" s="364"/>
      <c r="IP44" s="364"/>
      <c r="IQ44" s="364"/>
      <c r="IR44" s="364"/>
      <c r="IS44" s="364"/>
      <c r="IT44" s="364"/>
      <c r="IU44" s="364"/>
      <c r="IV44" s="364"/>
    </row>
    <row r="45" spans="1:256" ht="94.5" hidden="1" x14ac:dyDescent="0.25">
      <c r="A45" s="606" t="s">
        <v>272</v>
      </c>
      <c r="B45" s="590" t="s">
        <v>273</v>
      </c>
      <c r="C45" s="406"/>
      <c r="D45" s="434" t="s">
        <v>274</v>
      </c>
      <c r="E45" s="408" t="s">
        <v>275</v>
      </c>
      <c r="F45" s="406"/>
      <c r="G45" s="590" t="s">
        <v>276</v>
      </c>
      <c r="H45" s="409"/>
      <c r="I45" s="603"/>
      <c r="J45" s="364"/>
      <c r="K45" s="364"/>
      <c r="L45" s="364"/>
      <c r="M45" s="364"/>
      <c r="N45" s="364"/>
      <c r="O45" s="364"/>
      <c r="P45" s="364"/>
      <c r="Q45" s="364"/>
      <c r="R45" s="364"/>
      <c r="S45" s="364"/>
      <c r="T45" s="364"/>
      <c r="U45" s="364"/>
      <c r="V45" s="364"/>
      <c r="W45" s="364"/>
      <c r="X45" s="364"/>
      <c r="Y45" s="364"/>
      <c r="Z45" s="364"/>
      <c r="AA45" s="364"/>
      <c r="AB45" s="364"/>
      <c r="AC45" s="435"/>
      <c r="AD45" s="435"/>
      <c r="AE45" s="435"/>
      <c r="AF45" s="435"/>
      <c r="AG45" s="435"/>
      <c r="AH45" s="435"/>
      <c r="AI45" s="435"/>
      <c r="AJ45" s="435"/>
      <c r="AK45" s="435"/>
      <c r="AL45" s="435"/>
      <c r="AM45" s="435"/>
      <c r="AN45" s="435"/>
      <c r="AO45" s="435"/>
      <c r="AP45" s="435"/>
      <c r="AQ45" s="435"/>
      <c r="AR45" s="435"/>
      <c r="AS45" s="435"/>
      <c r="AT45" s="435"/>
      <c r="AU45" s="435"/>
      <c r="AV45" s="435"/>
      <c r="AW45" s="435"/>
      <c r="AX45" s="435"/>
      <c r="AY45" s="435"/>
      <c r="AZ45" s="435"/>
      <c r="BA45" s="435"/>
      <c r="BB45" s="435"/>
      <c r="BC45" s="435"/>
      <c r="BD45" s="435"/>
      <c r="BE45" s="435"/>
      <c r="BF45" s="435"/>
      <c r="BG45" s="435"/>
      <c r="BH45" s="435"/>
      <c r="BI45" s="435"/>
      <c r="BJ45" s="435"/>
      <c r="DA45" s="435"/>
      <c r="DB45" s="435"/>
      <c r="DC45" s="435"/>
      <c r="DD45" s="435"/>
      <c r="DE45" s="435"/>
      <c r="DF45" s="435"/>
      <c r="DG45" s="435"/>
      <c r="DH45" s="435"/>
      <c r="DI45" s="435"/>
      <c r="DJ45" s="435"/>
      <c r="DK45" s="435"/>
      <c r="DL45" s="435"/>
      <c r="DM45" s="435"/>
      <c r="DN45" s="435"/>
      <c r="DO45" s="435"/>
      <c r="DP45" s="435"/>
      <c r="DQ45" s="435"/>
      <c r="DR45" s="435"/>
      <c r="DS45" s="435"/>
      <c r="DT45" s="435"/>
      <c r="DU45" s="435"/>
      <c r="DV45" s="435"/>
      <c r="DW45" s="435"/>
      <c r="DX45" s="435"/>
      <c r="DY45" s="435"/>
      <c r="DZ45" s="435"/>
      <c r="EA45" s="435"/>
      <c r="EB45" s="435"/>
      <c r="EC45" s="435"/>
      <c r="ED45" s="435"/>
      <c r="EE45" s="435"/>
      <c r="EF45" s="435"/>
      <c r="EG45" s="435"/>
      <c r="EH45" s="435"/>
      <c r="EI45" s="435"/>
      <c r="EJ45" s="435"/>
      <c r="EK45" s="435"/>
      <c r="EL45" s="435"/>
      <c r="EM45" s="435"/>
      <c r="EN45" s="435"/>
      <c r="EO45" s="435"/>
      <c r="EP45" s="435"/>
      <c r="EQ45" s="435"/>
      <c r="ER45" s="435"/>
      <c r="ES45" s="435"/>
      <c r="ET45" s="435"/>
      <c r="EU45" s="435"/>
      <c r="EV45" s="435"/>
      <c r="EW45" s="435"/>
      <c r="EX45" s="435"/>
      <c r="EY45" s="435"/>
      <c r="EZ45" s="435"/>
      <c r="FA45" s="435"/>
      <c r="FB45" s="435"/>
      <c r="FC45" s="435"/>
      <c r="FD45" s="435"/>
      <c r="FE45" s="435"/>
      <c r="FF45" s="435"/>
      <c r="FG45" s="435"/>
      <c r="FH45" s="435"/>
      <c r="FI45" s="435"/>
      <c r="FJ45" s="435"/>
      <c r="FK45" s="435"/>
      <c r="FL45" s="435"/>
      <c r="FM45" s="435"/>
      <c r="FN45" s="435"/>
      <c r="FO45" s="435"/>
      <c r="FP45" s="435"/>
      <c r="FQ45" s="435"/>
      <c r="FR45" s="435"/>
      <c r="FS45" s="435"/>
      <c r="FT45" s="435"/>
      <c r="FU45" s="435"/>
      <c r="FV45" s="435"/>
      <c r="FW45" s="435"/>
      <c r="FX45" s="435"/>
      <c r="FY45" s="435"/>
      <c r="FZ45" s="435"/>
      <c r="GA45" s="435"/>
      <c r="GB45" s="435"/>
      <c r="GC45" s="435"/>
      <c r="GD45" s="435"/>
      <c r="GE45" s="435"/>
      <c r="GF45" s="435"/>
      <c r="GG45" s="435"/>
      <c r="GH45" s="435"/>
      <c r="GI45" s="435"/>
      <c r="GJ45" s="435"/>
      <c r="GK45" s="435"/>
      <c r="GL45" s="435"/>
      <c r="GM45" s="435"/>
      <c r="GN45" s="435"/>
      <c r="GO45" s="435"/>
      <c r="GP45" s="435"/>
      <c r="GQ45" s="435"/>
      <c r="GR45" s="435"/>
      <c r="GS45" s="435"/>
      <c r="GT45" s="435"/>
      <c r="GU45" s="435"/>
      <c r="GV45" s="435"/>
      <c r="GW45" s="435"/>
      <c r="GX45" s="435"/>
      <c r="GY45" s="435"/>
      <c r="GZ45" s="435"/>
      <c r="HA45" s="435"/>
      <c r="HB45" s="435"/>
      <c r="HC45" s="435"/>
      <c r="HD45" s="435"/>
      <c r="HE45" s="435"/>
      <c r="HF45" s="435"/>
      <c r="HG45" s="435"/>
      <c r="HH45" s="435"/>
      <c r="HI45" s="435"/>
      <c r="HJ45" s="435"/>
      <c r="HK45" s="435"/>
      <c r="HL45" s="435"/>
      <c r="HM45" s="435"/>
      <c r="HN45" s="435"/>
      <c r="HO45" s="435"/>
      <c r="HP45" s="435"/>
      <c r="HQ45" s="435"/>
      <c r="HR45" s="435"/>
      <c r="HS45" s="435"/>
      <c r="HT45" s="435"/>
      <c r="HU45" s="435"/>
      <c r="HV45" s="435"/>
      <c r="HW45" s="435"/>
      <c r="HX45" s="435"/>
      <c r="HY45" s="435"/>
      <c r="HZ45" s="435"/>
      <c r="IA45" s="435"/>
      <c r="IB45" s="435"/>
      <c r="IC45" s="435"/>
      <c r="ID45" s="435"/>
      <c r="IE45" s="435"/>
      <c r="IF45" s="435"/>
      <c r="IG45" s="435"/>
      <c r="IH45" s="435"/>
      <c r="II45" s="435"/>
      <c r="IJ45" s="435"/>
      <c r="IK45" s="435"/>
      <c r="IL45" s="435"/>
      <c r="IM45" s="435"/>
      <c r="IN45" s="435"/>
      <c r="IO45" s="435"/>
      <c r="IP45" s="435"/>
      <c r="IQ45" s="435"/>
      <c r="IR45" s="435"/>
      <c r="IS45" s="435"/>
      <c r="IT45" s="435"/>
      <c r="IU45" s="435"/>
      <c r="IV45" s="435"/>
    </row>
    <row r="46" spans="1:256" hidden="1" x14ac:dyDescent="0.25">
      <c r="A46" s="607"/>
      <c r="B46" s="591"/>
      <c r="C46" s="420">
        <v>1</v>
      </c>
      <c r="D46" s="411" t="s">
        <v>256</v>
      </c>
      <c r="E46" s="388" t="s">
        <v>277</v>
      </c>
      <c r="F46" s="420">
        <v>1</v>
      </c>
      <c r="G46" s="591"/>
      <c r="H46" s="412"/>
      <c r="I46" s="604"/>
      <c r="J46" s="364"/>
      <c r="K46" s="364"/>
      <c r="L46" s="364"/>
      <c r="M46" s="364"/>
      <c r="N46" s="364"/>
      <c r="O46" s="364"/>
      <c r="P46" s="364"/>
      <c r="Q46" s="364"/>
      <c r="R46" s="364"/>
      <c r="S46" s="364"/>
      <c r="T46" s="364"/>
      <c r="U46" s="364"/>
      <c r="V46" s="364"/>
      <c r="W46" s="364"/>
      <c r="X46" s="364"/>
      <c r="Y46" s="364"/>
      <c r="Z46" s="364"/>
      <c r="AA46" s="364"/>
      <c r="AB46" s="364"/>
      <c r="AC46" s="364"/>
      <c r="AD46" s="364"/>
      <c r="AE46" s="364"/>
      <c r="AF46" s="364"/>
      <c r="AG46" s="364"/>
      <c r="AH46" s="364"/>
      <c r="AI46" s="364"/>
      <c r="AJ46" s="364"/>
      <c r="AK46" s="364"/>
      <c r="AL46" s="364"/>
      <c r="AM46" s="364"/>
      <c r="AN46" s="364"/>
      <c r="AO46" s="364"/>
      <c r="AP46" s="364"/>
      <c r="AQ46" s="364"/>
      <c r="AR46" s="364"/>
      <c r="AS46" s="364"/>
      <c r="AT46" s="364"/>
      <c r="AU46" s="364"/>
      <c r="AV46" s="364"/>
      <c r="AW46" s="364"/>
      <c r="AX46" s="364"/>
      <c r="AY46" s="364"/>
      <c r="AZ46" s="364"/>
      <c r="BA46" s="364"/>
      <c r="BB46" s="364"/>
      <c r="BC46" s="364"/>
      <c r="BD46" s="364"/>
      <c r="BE46" s="364"/>
      <c r="BF46" s="364"/>
      <c r="BG46" s="364"/>
      <c r="BH46" s="364"/>
      <c r="BI46" s="364"/>
      <c r="BJ46" s="364"/>
      <c r="DA46" s="364"/>
      <c r="DB46" s="364"/>
      <c r="DC46" s="364"/>
      <c r="DD46" s="364"/>
      <c r="DE46" s="364"/>
      <c r="DF46" s="364"/>
      <c r="DG46" s="364"/>
      <c r="DH46" s="364"/>
      <c r="DI46" s="364"/>
      <c r="DJ46" s="364"/>
      <c r="DK46" s="364"/>
      <c r="DL46" s="364"/>
      <c r="DM46" s="364"/>
      <c r="DN46" s="364"/>
      <c r="DO46" s="364"/>
      <c r="DP46" s="364"/>
      <c r="DQ46" s="364"/>
      <c r="DR46" s="364"/>
      <c r="DS46" s="364"/>
      <c r="DT46" s="364"/>
      <c r="DU46" s="364"/>
      <c r="DV46" s="364"/>
      <c r="DW46" s="364"/>
      <c r="DX46" s="364"/>
      <c r="DY46" s="364"/>
      <c r="DZ46" s="364"/>
      <c r="EA46" s="364"/>
      <c r="EB46" s="364"/>
      <c r="EC46" s="364"/>
      <c r="ED46" s="364"/>
      <c r="EE46" s="364"/>
      <c r="EF46" s="364"/>
      <c r="EG46" s="364"/>
      <c r="EH46" s="364"/>
      <c r="EI46" s="364"/>
      <c r="EJ46" s="364"/>
      <c r="EK46" s="364"/>
      <c r="EL46" s="364"/>
      <c r="EM46" s="364"/>
      <c r="EN46" s="364"/>
      <c r="EO46" s="364"/>
      <c r="EP46" s="364"/>
      <c r="EQ46" s="364"/>
      <c r="ER46" s="364"/>
      <c r="ES46" s="364"/>
      <c r="ET46" s="364"/>
      <c r="EU46" s="364"/>
      <c r="EV46" s="364"/>
      <c r="EW46" s="364"/>
      <c r="EX46" s="364"/>
      <c r="EY46" s="364"/>
      <c r="EZ46" s="364"/>
      <c r="FA46" s="364"/>
      <c r="FB46" s="364"/>
      <c r="FC46" s="364"/>
      <c r="FD46" s="364"/>
      <c r="FE46" s="364"/>
      <c r="FF46" s="364"/>
      <c r="FG46" s="364"/>
      <c r="FH46" s="364"/>
      <c r="FI46" s="364"/>
      <c r="FJ46" s="364"/>
      <c r="FK46" s="364"/>
      <c r="FL46" s="364"/>
      <c r="FM46" s="364"/>
      <c r="FN46" s="364"/>
      <c r="FO46" s="364"/>
      <c r="FP46" s="364"/>
      <c r="FQ46" s="364"/>
      <c r="FR46" s="364"/>
      <c r="FS46" s="364"/>
      <c r="FT46" s="364"/>
      <c r="FU46" s="364"/>
      <c r="FV46" s="364"/>
      <c r="FW46" s="364"/>
      <c r="FX46" s="364"/>
      <c r="FY46" s="364"/>
      <c r="FZ46" s="364"/>
      <c r="GA46" s="364"/>
      <c r="GB46" s="364"/>
      <c r="GC46" s="364"/>
      <c r="GD46" s="364"/>
      <c r="GE46" s="364"/>
      <c r="GF46" s="364"/>
      <c r="GG46" s="364"/>
      <c r="GH46" s="364"/>
      <c r="GI46" s="364"/>
      <c r="GJ46" s="364"/>
      <c r="GK46" s="364"/>
      <c r="GL46" s="364"/>
      <c r="GM46" s="364"/>
      <c r="GN46" s="364"/>
      <c r="GO46" s="364"/>
      <c r="GP46" s="364"/>
      <c r="GQ46" s="364"/>
      <c r="GR46" s="364"/>
      <c r="GS46" s="364"/>
      <c r="GT46" s="364"/>
      <c r="GU46" s="364"/>
      <c r="GV46" s="364"/>
      <c r="GW46" s="364"/>
      <c r="GX46" s="364"/>
      <c r="GY46" s="364"/>
      <c r="GZ46" s="364"/>
      <c r="HA46" s="364"/>
      <c r="HB46" s="364"/>
      <c r="HC46" s="364"/>
      <c r="HD46" s="364"/>
      <c r="HE46" s="364"/>
      <c r="HF46" s="364"/>
      <c r="HG46" s="364"/>
      <c r="HH46" s="364"/>
      <c r="HI46" s="364"/>
      <c r="HJ46" s="364"/>
      <c r="HK46" s="364"/>
      <c r="HL46" s="364"/>
      <c r="HM46" s="364"/>
      <c r="HN46" s="364"/>
      <c r="HO46" s="364"/>
      <c r="HP46" s="364"/>
      <c r="HQ46" s="364"/>
      <c r="HR46" s="364"/>
      <c r="HS46" s="364"/>
      <c r="HT46" s="364"/>
      <c r="HU46" s="364"/>
      <c r="HV46" s="364"/>
      <c r="HW46" s="364"/>
      <c r="HX46" s="364"/>
      <c r="HY46" s="364"/>
      <c r="HZ46" s="364"/>
      <c r="IA46" s="364"/>
      <c r="IB46" s="364"/>
      <c r="IC46" s="364"/>
      <c r="ID46" s="364"/>
      <c r="IE46" s="364"/>
      <c r="IF46" s="364"/>
      <c r="IG46" s="364"/>
      <c r="IH46" s="364"/>
      <c r="II46" s="364"/>
      <c r="IJ46" s="364"/>
      <c r="IK46" s="364"/>
      <c r="IL46" s="364"/>
      <c r="IM46" s="364"/>
      <c r="IN46" s="364"/>
      <c r="IO46" s="364"/>
      <c r="IP46" s="364"/>
      <c r="IQ46" s="364"/>
      <c r="IR46" s="364"/>
      <c r="IS46" s="364"/>
      <c r="IT46" s="364"/>
      <c r="IU46" s="364"/>
      <c r="IV46" s="364"/>
    </row>
    <row r="47" spans="1:256" hidden="1" x14ac:dyDescent="0.25">
      <c r="A47" s="607"/>
      <c r="B47" s="591"/>
      <c r="C47" s="420">
        <v>5.16</v>
      </c>
      <c r="D47" s="411" t="s">
        <v>278</v>
      </c>
      <c r="E47" s="413" t="s">
        <v>279</v>
      </c>
      <c r="F47" s="420">
        <v>5.16</v>
      </c>
      <c r="G47" s="591"/>
      <c r="H47" s="412"/>
      <c r="I47" s="604"/>
      <c r="J47" s="364"/>
      <c r="K47" s="364"/>
      <c r="L47" s="364"/>
      <c r="M47" s="364"/>
      <c r="N47" s="364"/>
      <c r="O47" s="364"/>
      <c r="P47" s="364"/>
      <c r="Q47" s="364"/>
      <c r="R47" s="364"/>
      <c r="S47" s="364"/>
      <c r="T47" s="364"/>
      <c r="U47" s="364"/>
      <c r="V47" s="364"/>
      <c r="W47" s="364"/>
      <c r="X47" s="364"/>
      <c r="Y47" s="364"/>
      <c r="Z47" s="364"/>
      <c r="AA47" s="364"/>
      <c r="AB47" s="364"/>
      <c r="AC47" s="364"/>
      <c r="AD47" s="364"/>
      <c r="AE47" s="364"/>
      <c r="AF47" s="364"/>
      <c r="AG47" s="364"/>
      <c r="AH47" s="364"/>
      <c r="AI47" s="364"/>
      <c r="AJ47" s="364"/>
      <c r="AK47" s="364"/>
      <c r="AL47" s="364"/>
      <c r="AM47" s="364"/>
      <c r="AN47" s="364"/>
      <c r="AO47" s="364"/>
      <c r="AP47" s="364"/>
      <c r="AQ47" s="364"/>
      <c r="AR47" s="364"/>
      <c r="AS47" s="364"/>
      <c r="AT47" s="364"/>
      <c r="AU47" s="364"/>
      <c r="AV47" s="364"/>
      <c r="AW47" s="364"/>
      <c r="AX47" s="364"/>
      <c r="AY47" s="364"/>
      <c r="AZ47" s="364"/>
      <c r="BA47" s="364"/>
      <c r="BB47" s="364"/>
      <c r="BC47" s="364"/>
      <c r="BD47" s="364"/>
      <c r="BE47" s="364"/>
      <c r="BF47" s="364"/>
      <c r="BG47" s="364"/>
      <c r="BH47" s="364"/>
      <c r="BI47" s="364"/>
      <c r="BJ47" s="364"/>
      <c r="DA47" s="364"/>
      <c r="DB47" s="364"/>
      <c r="DC47" s="364"/>
      <c r="DD47" s="364"/>
      <c r="DE47" s="364"/>
      <c r="DF47" s="364"/>
      <c r="DG47" s="364"/>
      <c r="DH47" s="364"/>
      <c r="DI47" s="364"/>
      <c r="DJ47" s="364"/>
      <c r="DK47" s="364"/>
      <c r="DL47" s="364"/>
      <c r="DM47" s="364"/>
      <c r="DN47" s="364"/>
      <c r="DO47" s="364"/>
      <c r="DP47" s="364"/>
      <c r="DQ47" s="364"/>
      <c r="DR47" s="364"/>
      <c r="DS47" s="364"/>
      <c r="DT47" s="364"/>
      <c r="DU47" s="364"/>
      <c r="DV47" s="364"/>
      <c r="DW47" s="364"/>
      <c r="DX47" s="364"/>
      <c r="DY47" s="364"/>
      <c r="DZ47" s="364"/>
      <c r="EA47" s="364"/>
      <c r="EB47" s="364"/>
      <c r="EC47" s="364"/>
      <c r="ED47" s="364"/>
      <c r="EE47" s="364"/>
      <c r="EF47" s="364"/>
      <c r="EG47" s="364"/>
      <c r="EH47" s="364"/>
      <c r="EI47" s="364"/>
      <c r="EJ47" s="364"/>
      <c r="EK47" s="364"/>
      <c r="EL47" s="364"/>
      <c r="EM47" s="364"/>
      <c r="EN47" s="364"/>
      <c r="EO47" s="364"/>
      <c r="EP47" s="364"/>
      <c r="EQ47" s="364"/>
      <c r="ER47" s="364"/>
      <c r="ES47" s="364"/>
      <c r="ET47" s="364"/>
      <c r="EU47" s="364"/>
      <c r="EV47" s="364"/>
      <c r="EW47" s="364"/>
      <c r="EX47" s="364"/>
      <c r="EY47" s="364"/>
      <c r="EZ47" s="364"/>
      <c r="FA47" s="364"/>
      <c r="FB47" s="364"/>
      <c r="FC47" s="364"/>
      <c r="FD47" s="364"/>
      <c r="FE47" s="364"/>
      <c r="FF47" s="364"/>
      <c r="FG47" s="364"/>
      <c r="FH47" s="364"/>
      <c r="FI47" s="364"/>
      <c r="FJ47" s="364"/>
      <c r="FK47" s="364"/>
      <c r="FL47" s="364"/>
      <c r="FM47" s="364"/>
      <c r="FN47" s="364"/>
      <c r="FO47" s="364"/>
      <c r="FP47" s="364"/>
      <c r="FQ47" s="364"/>
      <c r="FR47" s="364"/>
      <c r="FS47" s="364"/>
      <c r="FT47" s="364"/>
      <c r="FU47" s="364"/>
      <c r="FV47" s="364"/>
      <c r="FW47" s="364"/>
      <c r="FX47" s="364"/>
      <c r="FY47" s="364"/>
      <c r="FZ47" s="364"/>
      <c r="GA47" s="364"/>
      <c r="GB47" s="364"/>
      <c r="GC47" s="364"/>
      <c r="GD47" s="364"/>
      <c r="GE47" s="364"/>
      <c r="GF47" s="364"/>
      <c r="GG47" s="364"/>
      <c r="GH47" s="364"/>
      <c r="GI47" s="364"/>
      <c r="GJ47" s="364"/>
      <c r="GK47" s="364"/>
      <c r="GL47" s="364"/>
      <c r="GM47" s="364"/>
      <c r="GN47" s="364"/>
      <c r="GO47" s="364"/>
      <c r="GP47" s="364"/>
      <c r="GQ47" s="364"/>
      <c r="GR47" s="364"/>
      <c r="GS47" s="364"/>
      <c r="GT47" s="364"/>
      <c r="GU47" s="364"/>
      <c r="GV47" s="364"/>
      <c r="GW47" s="364"/>
      <c r="GX47" s="364"/>
      <c r="GY47" s="364"/>
      <c r="GZ47" s="364"/>
      <c r="HA47" s="364"/>
      <c r="HB47" s="364"/>
      <c r="HC47" s="364"/>
      <c r="HD47" s="364"/>
      <c r="HE47" s="364"/>
      <c r="HF47" s="364"/>
      <c r="HG47" s="364"/>
      <c r="HH47" s="364"/>
      <c r="HI47" s="364"/>
      <c r="HJ47" s="364"/>
      <c r="HK47" s="364"/>
      <c r="HL47" s="364"/>
      <c r="HM47" s="364"/>
      <c r="HN47" s="364"/>
      <c r="HO47" s="364"/>
      <c r="HP47" s="364"/>
      <c r="HQ47" s="364"/>
      <c r="HR47" s="364"/>
      <c r="HS47" s="364"/>
      <c r="HT47" s="364"/>
      <c r="HU47" s="364"/>
      <c r="HV47" s="364"/>
      <c r="HW47" s="364"/>
      <c r="HX47" s="364"/>
      <c r="HY47" s="364"/>
      <c r="HZ47" s="364"/>
      <c r="IA47" s="364"/>
      <c r="IB47" s="364"/>
      <c r="IC47" s="364"/>
      <c r="ID47" s="364"/>
      <c r="IE47" s="364"/>
      <c r="IF47" s="364"/>
      <c r="IG47" s="364"/>
      <c r="IH47" s="364"/>
      <c r="II47" s="364"/>
      <c r="IJ47" s="364"/>
      <c r="IK47" s="364"/>
      <c r="IL47" s="364"/>
      <c r="IM47" s="364"/>
      <c r="IN47" s="364"/>
      <c r="IO47" s="364"/>
      <c r="IP47" s="364"/>
      <c r="IQ47" s="364"/>
      <c r="IR47" s="364"/>
      <c r="IS47" s="364"/>
      <c r="IT47" s="364"/>
      <c r="IU47" s="364"/>
      <c r="IV47" s="364"/>
    </row>
    <row r="48" spans="1:256" ht="31.5" hidden="1" x14ac:dyDescent="0.25">
      <c r="A48" s="607"/>
      <c r="B48" s="591"/>
      <c r="C48" s="420">
        <v>1</v>
      </c>
      <c r="D48" s="411" t="s">
        <v>280</v>
      </c>
      <c r="E48" s="388" t="s">
        <v>281</v>
      </c>
      <c r="F48" s="420">
        <v>1</v>
      </c>
      <c r="G48" s="591"/>
      <c r="H48" s="412"/>
      <c r="I48" s="604"/>
      <c r="J48" s="364"/>
      <c r="K48" s="364"/>
      <c r="L48" s="364"/>
      <c r="M48" s="364"/>
      <c r="N48" s="364"/>
      <c r="O48" s="364"/>
      <c r="P48" s="364"/>
      <c r="Q48" s="364"/>
      <c r="R48" s="364"/>
      <c r="S48" s="364"/>
      <c r="T48" s="364"/>
      <c r="U48" s="364"/>
      <c r="V48" s="364"/>
      <c r="W48" s="364"/>
      <c r="X48" s="364"/>
      <c r="Y48" s="364"/>
      <c r="Z48" s="364"/>
      <c r="AA48" s="364"/>
      <c r="AB48" s="364"/>
      <c r="AC48" s="364"/>
      <c r="AD48" s="364"/>
      <c r="AE48" s="364"/>
      <c r="AF48" s="364"/>
      <c r="AG48" s="364"/>
      <c r="AH48" s="364"/>
      <c r="AI48" s="364"/>
      <c r="AJ48" s="364"/>
      <c r="AK48" s="364"/>
      <c r="AL48" s="364"/>
      <c r="AM48" s="364"/>
      <c r="AN48" s="364"/>
      <c r="AO48" s="364"/>
      <c r="AP48" s="364"/>
      <c r="AQ48" s="364"/>
      <c r="AR48" s="364"/>
      <c r="AS48" s="364"/>
      <c r="AT48" s="364"/>
      <c r="AU48" s="364"/>
      <c r="AV48" s="364"/>
      <c r="AW48" s="364"/>
      <c r="AX48" s="364"/>
      <c r="AY48" s="364"/>
      <c r="AZ48" s="364"/>
      <c r="BA48" s="364"/>
      <c r="BB48" s="364"/>
      <c r="BC48" s="364"/>
      <c r="BD48" s="364"/>
      <c r="BE48" s="364"/>
      <c r="BF48" s="364"/>
      <c r="BG48" s="364"/>
      <c r="BH48" s="364"/>
      <c r="BI48" s="364"/>
      <c r="BJ48" s="364"/>
      <c r="DA48" s="364"/>
      <c r="DB48" s="364"/>
      <c r="DC48" s="364"/>
      <c r="DD48" s="364"/>
      <c r="DE48" s="364"/>
      <c r="DF48" s="364"/>
      <c r="DG48" s="364"/>
      <c r="DH48" s="364"/>
      <c r="DI48" s="364"/>
      <c r="DJ48" s="364"/>
      <c r="DK48" s="364"/>
      <c r="DL48" s="364"/>
      <c r="DM48" s="364"/>
      <c r="DN48" s="364"/>
      <c r="DO48" s="364"/>
      <c r="DP48" s="364"/>
      <c r="DQ48" s="364"/>
      <c r="DR48" s="364"/>
      <c r="DS48" s="364"/>
      <c r="DT48" s="364"/>
      <c r="DU48" s="364"/>
      <c r="DV48" s="364"/>
      <c r="DW48" s="364"/>
      <c r="DX48" s="364"/>
      <c r="DY48" s="364"/>
      <c r="DZ48" s="364"/>
      <c r="EA48" s="364"/>
      <c r="EB48" s="364"/>
      <c r="EC48" s="364"/>
      <c r="ED48" s="364"/>
      <c r="EE48" s="364"/>
      <c r="EF48" s="364"/>
      <c r="EG48" s="364"/>
      <c r="EH48" s="364"/>
      <c r="EI48" s="364"/>
      <c r="EJ48" s="364"/>
      <c r="EK48" s="364"/>
      <c r="EL48" s="364"/>
      <c r="EM48" s="364"/>
      <c r="EN48" s="364"/>
      <c r="EO48" s="364"/>
      <c r="EP48" s="364"/>
      <c r="EQ48" s="364"/>
      <c r="ER48" s="364"/>
      <c r="ES48" s="364"/>
      <c r="ET48" s="364"/>
      <c r="EU48" s="364"/>
      <c r="EV48" s="364"/>
      <c r="EW48" s="364"/>
      <c r="EX48" s="364"/>
      <c r="EY48" s="364"/>
      <c r="EZ48" s="364"/>
      <c r="FA48" s="364"/>
      <c r="FB48" s="364"/>
      <c r="FC48" s="364"/>
      <c r="FD48" s="364"/>
      <c r="FE48" s="364"/>
      <c r="FF48" s="364"/>
      <c r="FG48" s="364"/>
      <c r="FH48" s="364"/>
      <c r="FI48" s="364"/>
      <c r="FJ48" s="364"/>
      <c r="FK48" s="364"/>
      <c r="FL48" s="364"/>
      <c r="FM48" s="364"/>
      <c r="FN48" s="364"/>
      <c r="FO48" s="364"/>
      <c r="FP48" s="364"/>
      <c r="FQ48" s="364"/>
      <c r="FR48" s="364"/>
      <c r="FS48" s="364"/>
      <c r="FT48" s="364"/>
      <c r="FU48" s="364"/>
      <c r="FV48" s="364"/>
      <c r="FW48" s="364"/>
      <c r="FX48" s="364"/>
      <c r="FY48" s="364"/>
      <c r="FZ48" s="364"/>
      <c r="GA48" s="364"/>
      <c r="GB48" s="364"/>
      <c r="GC48" s="364"/>
      <c r="GD48" s="364"/>
      <c r="GE48" s="364"/>
      <c r="GF48" s="364"/>
      <c r="GG48" s="364"/>
      <c r="GH48" s="364"/>
      <c r="GI48" s="364"/>
      <c r="GJ48" s="364"/>
      <c r="GK48" s="364"/>
      <c r="GL48" s="364"/>
      <c r="GM48" s="364"/>
      <c r="GN48" s="364"/>
      <c r="GO48" s="364"/>
      <c r="GP48" s="364"/>
      <c r="GQ48" s="364"/>
      <c r="GR48" s="364"/>
      <c r="GS48" s="364"/>
      <c r="GT48" s="364"/>
      <c r="GU48" s="364"/>
      <c r="GV48" s="364"/>
      <c r="GW48" s="364"/>
      <c r="GX48" s="364"/>
      <c r="GY48" s="364"/>
      <c r="GZ48" s="364"/>
      <c r="HA48" s="364"/>
      <c r="HB48" s="364"/>
      <c r="HC48" s="364"/>
      <c r="HD48" s="364"/>
      <c r="HE48" s="364"/>
      <c r="HF48" s="364"/>
      <c r="HG48" s="364"/>
      <c r="HH48" s="364"/>
      <c r="HI48" s="364"/>
      <c r="HJ48" s="364"/>
      <c r="HK48" s="364"/>
      <c r="HL48" s="364"/>
      <c r="HM48" s="364"/>
      <c r="HN48" s="364"/>
      <c r="HO48" s="364"/>
      <c r="HP48" s="364"/>
      <c r="HQ48" s="364"/>
      <c r="HR48" s="364"/>
      <c r="HS48" s="364"/>
      <c r="HT48" s="364"/>
      <c r="HU48" s="364"/>
      <c r="HV48" s="364"/>
      <c r="HW48" s="364"/>
      <c r="HX48" s="364"/>
      <c r="HY48" s="364"/>
      <c r="HZ48" s="364"/>
      <c r="IA48" s="364"/>
      <c r="IB48" s="364"/>
      <c r="IC48" s="364"/>
      <c r="ID48" s="364"/>
      <c r="IE48" s="364"/>
      <c r="IF48" s="364"/>
      <c r="IG48" s="364"/>
      <c r="IH48" s="364"/>
      <c r="II48" s="364"/>
      <c r="IJ48" s="364"/>
      <c r="IK48" s="364"/>
      <c r="IL48" s="364"/>
      <c r="IM48" s="364"/>
      <c r="IN48" s="364"/>
      <c r="IO48" s="364"/>
      <c r="IP48" s="364"/>
      <c r="IQ48" s="364"/>
      <c r="IR48" s="364"/>
      <c r="IS48" s="364"/>
      <c r="IT48" s="364"/>
      <c r="IU48" s="364"/>
      <c r="IV48" s="364"/>
    </row>
    <row r="49" spans="1:256" ht="47.25" hidden="1" x14ac:dyDescent="0.25">
      <c r="A49" s="607"/>
      <c r="B49" s="591"/>
      <c r="C49" s="420">
        <v>1</v>
      </c>
      <c r="D49" s="411" t="s">
        <v>282</v>
      </c>
      <c r="E49" s="388" t="s">
        <v>283</v>
      </c>
      <c r="F49" s="420">
        <v>1</v>
      </c>
      <c r="G49" s="591"/>
      <c r="H49" s="412"/>
      <c r="I49" s="604"/>
      <c r="J49" s="364"/>
      <c r="K49" s="364"/>
      <c r="L49" s="364"/>
      <c r="M49" s="364"/>
      <c r="N49" s="364"/>
      <c r="O49" s="364"/>
      <c r="P49" s="364"/>
      <c r="Q49" s="364"/>
      <c r="R49" s="364"/>
      <c r="S49" s="364"/>
      <c r="T49" s="364"/>
      <c r="U49" s="364"/>
      <c r="V49" s="364"/>
      <c r="W49" s="364"/>
      <c r="X49" s="364"/>
      <c r="Y49" s="364"/>
      <c r="Z49" s="364"/>
      <c r="AA49" s="364"/>
      <c r="AB49" s="364"/>
      <c r="AC49" s="364"/>
      <c r="AD49" s="364"/>
      <c r="AE49" s="364"/>
      <c r="AF49" s="364"/>
      <c r="AG49" s="364"/>
      <c r="AH49" s="364"/>
      <c r="AI49" s="364"/>
      <c r="AJ49" s="364"/>
      <c r="AK49" s="364"/>
      <c r="AL49" s="364"/>
      <c r="AM49" s="364"/>
      <c r="AN49" s="364"/>
      <c r="AO49" s="364"/>
      <c r="AP49" s="364"/>
      <c r="AQ49" s="364"/>
      <c r="AR49" s="364"/>
      <c r="AS49" s="364"/>
      <c r="AT49" s="364"/>
      <c r="AU49" s="364"/>
      <c r="AV49" s="364"/>
      <c r="AW49" s="364"/>
      <c r="AX49" s="364"/>
      <c r="AY49" s="364"/>
      <c r="AZ49" s="364"/>
      <c r="BA49" s="364"/>
      <c r="BB49" s="364"/>
      <c r="BC49" s="364"/>
      <c r="BD49" s="364"/>
      <c r="BE49" s="364"/>
      <c r="BF49" s="364"/>
      <c r="BG49" s="364"/>
      <c r="BH49" s="364"/>
      <c r="BI49" s="364"/>
      <c r="BJ49" s="364"/>
      <c r="DA49" s="364"/>
      <c r="DB49" s="364"/>
      <c r="DC49" s="364"/>
      <c r="DD49" s="364"/>
      <c r="DE49" s="364"/>
      <c r="DF49" s="364"/>
      <c r="DG49" s="364"/>
      <c r="DH49" s="364"/>
      <c r="DI49" s="364"/>
      <c r="DJ49" s="364"/>
      <c r="DK49" s="364"/>
      <c r="DL49" s="364"/>
      <c r="DM49" s="364"/>
      <c r="DN49" s="364"/>
      <c r="DO49" s="364"/>
      <c r="DP49" s="364"/>
      <c r="DQ49" s="364"/>
      <c r="DR49" s="364"/>
      <c r="DS49" s="364"/>
      <c r="DT49" s="364"/>
      <c r="DU49" s="364"/>
      <c r="DV49" s="364"/>
      <c r="DW49" s="364"/>
      <c r="DX49" s="364"/>
      <c r="DY49" s="364"/>
      <c r="DZ49" s="364"/>
      <c r="EA49" s="364"/>
      <c r="EB49" s="364"/>
      <c r="EC49" s="364"/>
      <c r="ED49" s="364"/>
      <c r="EE49" s="364"/>
      <c r="EF49" s="364"/>
      <c r="EG49" s="364"/>
      <c r="EH49" s="364"/>
      <c r="EI49" s="364"/>
      <c r="EJ49" s="364"/>
      <c r="EK49" s="364"/>
      <c r="EL49" s="364"/>
      <c r="EM49" s="364"/>
      <c r="EN49" s="364"/>
      <c r="EO49" s="364"/>
      <c r="EP49" s="364"/>
      <c r="EQ49" s="364"/>
      <c r="ER49" s="364"/>
      <c r="ES49" s="364"/>
      <c r="ET49" s="364"/>
      <c r="EU49" s="364"/>
      <c r="EV49" s="364"/>
      <c r="EW49" s="364"/>
      <c r="EX49" s="364"/>
      <c r="EY49" s="364"/>
      <c r="EZ49" s="364"/>
      <c r="FA49" s="364"/>
      <c r="FB49" s="364"/>
      <c r="FC49" s="364"/>
      <c r="FD49" s="364"/>
      <c r="FE49" s="364"/>
      <c r="FF49" s="364"/>
      <c r="FG49" s="364"/>
      <c r="FH49" s="364"/>
      <c r="FI49" s="364"/>
      <c r="FJ49" s="364"/>
      <c r="FK49" s="364"/>
      <c r="FL49" s="364"/>
      <c r="FM49" s="364"/>
      <c r="FN49" s="364"/>
      <c r="FO49" s="364"/>
      <c r="FP49" s="364"/>
      <c r="FQ49" s="364"/>
      <c r="FR49" s="364"/>
      <c r="FS49" s="364"/>
      <c r="FT49" s="364"/>
      <c r="FU49" s="364"/>
      <c r="FV49" s="364"/>
      <c r="FW49" s="364"/>
      <c r="FX49" s="364"/>
      <c r="FY49" s="364"/>
      <c r="FZ49" s="364"/>
      <c r="GA49" s="364"/>
      <c r="GB49" s="364"/>
      <c r="GC49" s="364"/>
      <c r="GD49" s="364"/>
      <c r="GE49" s="364"/>
      <c r="GF49" s="364"/>
      <c r="GG49" s="364"/>
      <c r="GH49" s="364"/>
      <c r="GI49" s="364"/>
      <c r="GJ49" s="364"/>
      <c r="GK49" s="364"/>
      <c r="GL49" s="364"/>
      <c r="GM49" s="364"/>
      <c r="GN49" s="364"/>
      <c r="GO49" s="364"/>
      <c r="GP49" s="364"/>
      <c r="GQ49" s="364"/>
      <c r="GR49" s="364"/>
      <c r="GS49" s="364"/>
      <c r="GT49" s="364"/>
      <c r="GU49" s="364"/>
      <c r="GV49" s="364"/>
      <c r="GW49" s="364"/>
      <c r="GX49" s="364"/>
      <c r="GY49" s="364"/>
      <c r="GZ49" s="364"/>
      <c r="HA49" s="364"/>
      <c r="HB49" s="364"/>
      <c r="HC49" s="364"/>
      <c r="HD49" s="364"/>
      <c r="HE49" s="364"/>
      <c r="HF49" s="364"/>
      <c r="HG49" s="364"/>
      <c r="HH49" s="364"/>
      <c r="HI49" s="364"/>
      <c r="HJ49" s="364"/>
      <c r="HK49" s="364"/>
      <c r="HL49" s="364"/>
      <c r="HM49" s="364"/>
      <c r="HN49" s="364"/>
      <c r="HO49" s="364"/>
      <c r="HP49" s="364"/>
      <c r="HQ49" s="364"/>
      <c r="HR49" s="364"/>
      <c r="HS49" s="364"/>
      <c r="HT49" s="364"/>
      <c r="HU49" s="364"/>
      <c r="HV49" s="364"/>
      <c r="HW49" s="364"/>
      <c r="HX49" s="364"/>
      <c r="HY49" s="364"/>
      <c r="HZ49" s="364"/>
      <c r="IA49" s="364"/>
      <c r="IB49" s="364"/>
      <c r="IC49" s="364"/>
      <c r="ID49" s="364"/>
      <c r="IE49" s="364"/>
      <c r="IF49" s="364"/>
      <c r="IG49" s="364"/>
      <c r="IH49" s="364"/>
      <c r="II49" s="364"/>
      <c r="IJ49" s="364"/>
      <c r="IK49" s="364"/>
      <c r="IL49" s="364"/>
      <c r="IM49" s="364"/>
      <c r="IN49" s="364"/>
      <c r="IO49" s="364"/>
      <c r="IP49" s="364"/>
      <c r="IQ49" s="364"/>
      <c r="IR49" s="364"/>
      <c r="IS49" s="364"/>
      <c r="IT49" s="364"/>
      <c r="IU49" s="364"/>
      <c r="IV49" s="364"/>
    </row>
    <row r="50" spans="1:256" hidden="1" x14ac:dyDescent="0.25">
      <c r="A50" s="607"/>
      <c r="B50" s="591"/>
      <c r="C50" s="420">
        <v>1.1499999999999999</v>
      </c>
      <c r="D50" s="411" t="s">
        <v>284</v>
      </c>
      <c r="E50" s="388" t="s">
        <v>285</v>
      </c>
      <c r="F50" s="420">
        <v>1.1499999999999999</v>
      </c>
      <c r="G50" s="591"/>
      <c r="H50" s="412"/>
      <c r="I50" s="604"/>
      <c r="J50" s="364"/>
      <c r="K50" s="364"/>
      <c r="L50" s="364"/>
      <c r="M50" s="364"/>
      <c r="N50" s="364"/>
      <c r="O50" s="364"/>
      <c r="P50" s="364"/>
      <c r="Q50" s="364"/>
      <c r="R50" s="364"/>
      <c r="S50" s="364"/>
      <c r="T50" s="364"/>
      <c r="U50" s="364"/>
      <c r="V50" s="364"/>
      <c r="W50" s="364"/>
      <c r="X50" s="364"/>
      <c r="Y50" s="364"/>
      <c r="Z50" s="364"/>
      <c r="AA50" s="364"/>
      <c r="AB50" s="364"/>
      <c r="AC50" s="364"/>
      <c r="AD50" s="364"/>
      <c r="AE50" s="364"/>
      <c r="AF50" s="364"/>
      <c r="AG50" s="364"/>
      <c r="AH50" s="364"/>
      <c r="AI50" s="364"/>
      <c r="AJ50" s="364"/>
      <c r="AK50" s="364"/>
      <c r="AL50" s="364"/>
      <c r="AM50" s="364"/>
      <c r="AN50" s="364"/>
      <c r="AO50" s="364"/>
      <c r="AP50" s="364"/>
      <c r="AQ50" s="364"/>
      <c r="AR50" s="364"/>
      <c r="AS50" s="364"/>
      <c r="AT50" s="364"/>
      <c r="AU50" s="364"/>
      <c r="AV50" s="364"/>
      <c r="AW50" s="364"/>
      <c r="AX50" s="364"/>
      <c r="AY50" s="364"/>
      <c r="AZ50" s="364"/>
      <c r="BA50" s="364"/>
      <c r="BB50" s="364"/>
      <c r="BC50" s="364"/>
      <c r="BD50" s="364"/>
      <c r="BE50" s="364"/>
      <c r="BF50" s="364"/>
      <c r="BG50" s="364"/>
      <c r="BH50" s="364"/>
      <c r="BI50" s="364"/>
      <c r="BJ50" s="364"/>
      <c r="DA50" s="364"/>
      <c r="DB50" s="364"/>
      <c r="DC50" s="364"/>
      <c r="DD50" s="364"/>
      <c r="DE50" s="364"/>
      <c r="DF50" s="364"/>
      <c r="DG50" s="364"/>
      <c r="DH50" s="364"/>
      <c r="DI50" s="364"/>
      <c r="DJ50" s="364"/>
      <c r="DK50" s="364"/>
      <c r="DL50" s="364"/>
      <c r="DM50" s="364"/>
      <c r="DN50" s="364"/>
      <c r="DO50" s="364"/>
      <c r="DP50" s="364"/>
      <c r="DQ50" s="364"/>
      <c r="DR50" s="364"/>
      <c r="DS50" s="364"/>
      <c r="DT50" s="364"/>
      <c r="DU50" s="364"/>
      <c r="DV50" s="364"/>
      <c r="DW50" s="364"/>
      <c r="DX50" s="364"/>
      <c r="DY50" s="364"/>
      <c r="DZ50" s="364"/>
      <c r="EA50" s="364"/>
      <c r="EB50" s="364"/>
      <c r="EC50" s="364"/>
      <c r="ED50" s="364"/>
      <c r="EE50" s="364"/>
      <c r="EF50" s="364"/>
      <c r="EG50" s="364"/>
      <c r="EH50" s="364"/>
      <c r="EI50" s="364"/>
      <c r="EJ50" s="364"/>
      <c r="EK50" s="364"/>
      <c r="EL50" s="364"/>
      <c r="EM50" s="364"/>
      <c r="EN50" s="364"/>
      <c r="EO50" s="364"/>
      <c r="EP50" s="364"/>
      <c r="EQ50" s="364"/>
      <c r="ER50" s="364"/>
      <c r="ES50" s="364"/>
      <c r="ET50" s="364"/>
      <c r="EU50" s="364"/>
      <c r="EV50" s="364"/>
      <c r="EW50" s="364"/>
      <c r="EX50" s="364"/>
      <c r="EY50" s="364"/>
      <c r="EZ50" s="364"/>
      <c r="FA50" s="364"/>
      <c r="FB50" s="364"/>
      <c r="FC50" s="364"/>
      <c r="FD50" s="364"/>
      <c r="FE50" s="364"/>
      <c r="FF50" s="364"/>
      <c r="FG50" s="364"/>
      <c r="FH50" s="364"/>
      <c r="FI50" s="364"/>
      <c r="FJ50" s="364"/>
      <c r="FK50" s="364"/>
      <c r="FL50" s="364"/>
      <c r="FM50" s="364"/>
      <c r="FN50" s="364"/>
      <c r="FO50" s="364"/>
      <c r="FP50" s="364"/>
      <c r="FQ50" s="364"/>
      <c r="FR50" s="364"/>
      <c r="FS50" s="364"/>
      <c r="FT50" s="364"/>
      <c r="FU50" s="364"/>
      <c r="FV50" s="364"/>
      <c r="FW50" s="364"/>
      <c r="FX50" s="364"/>
      <c r="FY50" s="364"/>
      <c r="FZ50" s="364"/>
      <c r="GA50" s="364"/>
      <c r="GB50" s="364"/>
      <c r="GC50" s="364"/>
      <c r="GD50" s="364"/>
      <c r="GE50" s="364"/>
      <c r="GF50" s="364"/>
      <c r="GG50" s="364"/>
      <c r="GH50" s="364"/>
      <c r="GI50" s="364"/>
      <c r="GJ50" s="364"/>
      <c r="GK50" s="364"/>
      <c r="GL50" s="364"/>
      <c r="GM50" s="364"/>
      <c r="GN50" s="364"/>
      <c r="GO50" s="364"/>
      <c r="GP50" s="364"/>
      <c r="GQ50" s="364"/>
      <c r="GR50" s="364"/>
      <c r="GS50" s="364"/>
      <c r="GT50" s="364"/>
      <c r="GU50" s="364"/>
      <c r="GV50" s="364"/>
      <c r="GW50" s="364"/>
      <c r="GX50" s="364"/>
      <c r="GY50" s="364"/>
      <c r="GZ50" s="364"/>
      <c r="HA50" s="364"/>
      <c r="HB50" s="364"/>
      <c r="HC50" s="364"/>
      <c r="HD50" s="364"/>
      <c r="HE50" s="364"/>
      <c r="HF50" s="364"/>
      <c r="HG50" s="364"/>
      <c r="HH50" s="364"/>
      <c r="HI50" s="364"/>
      <c r="HJ50" s="364"/>
      <c r="HK50" s="364"/>
      <c r="HL50" s="364"/>
      <c r="HM50" s="364"/>
      <c r="HN50" s="364"/>
      <c r="HO50" s="364"/>
      <c r="HP50" s="364"/>
      <c r="HQ50" s="364"/>
      <c r="HR50" s="364"/>
      <c r="HS50" s="364"/>
      <c r="HT50" s="364"/>
      <c r="HU50" s="364"/>
      <c r="HV50" s="364"/>
      <c r="HW50" s="364"/>
      <c r="HX50" s="364"/>
      <c r="HY50" s="364"/>
      <c r="HZ50" s="364"/>
      <c r="IA50" s="364"/>
      <c r="IB50" s="364"/>
      <c r="IC50" s="364"/>
      <c r="ID50" s="364"/>
      <c r="IE50" s="364"/>
      <c r="IF50" s="364"/>
      <c r="IG50" s="364"/>
      <c r="IH50" s="364"/>
      <c r="II50" s="364"/>
      <c r="IJ50" s="364"/>
      <c r="IK50" s="364"/>
      <c r="IL50" s="364"/>
      <c r="IM50" s="364"/>
      <c r="IN50" s="364"/>
      <c r="IO50" s="364"/>
      <c r="IP50" s="364"/>
      <c r="IQ50" s="364"/>
      <c r="IR50" s="364"/>
      <c r="IS50" s="364"/>
      <c r="IT50" s="364"/>
      <c r="IU50" s="364"/>
      <c r="IV50" s="364"/>
    </row>
    <row r="51" spans="1:256" ht="63" hidden="1" x14ac:dyDescent="0.25">
      <c r="A51" s="607"/>
      <c r="B51" s="591"/>
      <c r="C51" s="420">
        <v>1</v>
      </c>
      <c r="D51" s="411" t="s">
        <v>286</v>
      </c>
      <c r="E51" s="388"/>
      <c r="F51" s="420">
        <v>1</v>
      </c>
      <c r="G51" s="591"/>
      <c r="H51" s="412"/>
      <c r="I51" s="604"/>
      <c r="J51" s="364"/>
      <c r="K51" s="364"/>
      <c r="L51" s="364"/>
      <c r="M51" s="364"/>
      <c r="N51" s="364"/>
      <c r="O51" s="364"/>
      <c r="P51" s="364"/>
      <c r="Q51" s="364"/>
      <c r="R51" s="364"/>
      <c r="S51" s="364"/>
      <c r="T51" s="364"/>
      <c r="U51" s="364"/>
      <c r="V51" s="364"/>
      <c r="W51" s="364"/>
      <c r="X51" s="364"/>
      <c r="Y51" s="364"/>
      <c r="Z51" s="364"/>
      <c r="AA51" s="364"/>
      <c r="AB51" s="364"/>
      <c r="AC51" s="364"/>
      <c r="AD51" s="364"/>
      <c r="AE51" s="364"/>
      <c r="AF51" s="364"/>
      <c r="AG51" s="364"/>
      <c r="AH51" s="364"/>
      <c r="AI51" s="364"/>
      <c r="AJ51" s="364"/>
      <c r="AK51" s="364"/>
      <c r="AL51" s="364"/>
      <c r="AM51" s="364"/>
      <c r="AN51" s="364"/>
      <c r="AO51" s="364"/>
      <c r="AP51" s="364"/>
      <c r="AQ51" s="364"/>
      <c r="AR51" s="364"/>
      <c r="AS51" s="364"/>
      <c r="AT51" s="364"/>
      <c r="AU51" s="364"/>
      <c r="AV51" s="364"/>
      <c r="AW51" s="364"/>
      <c r="AX51" s="364"/>
      <c r="AY51" s="364"/>
      <c r="AZ51" s="364"/>
      <c r="BA51" s="364"/>
      <c r="BB51" s="364"/>
      <c r="BC51" s="364"/>
      <c r="BD51" s="364"/>
      <c r="BE51" s="364"/>
      <c r="BF51" s="364"/>
      <c r="BG51" s="364"/>
      <c r="BH51" s="364"/>
      <c r="BI51" s="364"/>
      <c r="BJ51" s="364"/>
      <c r="DA51" s="364"/>
      <c r="DB51" s="364"/>
      <c r="DC51" s="364"/>
      <c r="DD51" s="364"/>
      <c r="DE51" s="364"/>
      <c r="DF51" s="364"/>
      <c r="DG51" s="364"/>
      <c r="DH51" s="364"/>
      <c r="DI51" s="364"/>
      <c r="DJ51" s="364"/>
      <c r="DK51" s="364"/>
      <c r="DL51" s="364"/>
      <c r="DM51" s="364"/>
      <c r="DN51" s="364"/>
      <c r="DO51" s="364"/>
      <c r="DP51" s="364"/>
      <c r="DQ51" s="364"/>
      <c r="DR51" s="364"/>
      <c r="DS51" s="364"/>
      <c r="DT51" s="364"/>
      <c r="DU51" s="364"/>
      <c r="DV51" s="364"/>
      <c r="DW51" s="364"/>
      <c r="DX51" s="364"/>
      <c r="DY51" s="364"/>
      <c r="DZ51" s="364"/>
      <c r="EA51" s="364"/>
      <c r="EB51" s="364"/>
      <c r="EC51" s="364"/>
      <c r="ED51" s="364"/>
      <c r="EE51" s="364"/>
      <c r="EF51" s="364"/>
      <c r="EG51" s="364"/>
      <c r="EH51" s="364"/>
      <c r="EI51" s="364"/>
      <c r="EJ51" s="364"/>
      <c r="EK51" s="364"/>
      <c r="EL51" s="364"/>
      <c r="EM51" s="364"/>
      <c r="EN51" s="364"/>
      <c r="EO51" s="364"/>
      <c r="EP51" s="364"/>
      <c r="EQ51" s="364"/>
      <c r="ER51" s="364"/>
      <c r="ES51" s="364"/>
      <c r="ET51" s="364"/>
      <c r="EU51" s="364"/>
      <c r="EV51" s="364"/>
      <c r="EW51" s="364"/>
      <c r="EX51" s="364"/>
      <c r="EY51" s="364"/>
      <c r="EZ51" s="364"/>
      <c r="FA51" s="364"/>
      <c r="FB51" s="364"/>
      <c r="FC51" s="364"/>
      <c r="FD51" s="364"/>
      <c r="FE51" s="364"/>
      <c r="FF51" s="364"/>
      <c r="FG51" s="364"/>
      <c r="FH51" s="364"/>
      <c r="FI51" s="364"/>
      <c r="FJ51" s="364"/>
      <c r="FK51" s="364"/>
      <c r="FL51" s="364"/>
      <c r="FM51" s="364"/>
      <c r="FN51" s="364"/>
      <c r="FO51" s="364"/>
      <c r="FP51" s="364"/>
      <c r="FQ51" s="364"/>
      <c r="FR51" s="364"/>
      <c r="FS51" s="364"/>
      <c r="FT51" s="364"/>
      <c r="FU51" s="364"/>
      <c r="FV51" s="364"/>
      <c r="FW51" s="364"/>
      <c r="FX51" s="364"/>
      <c r="FY51" s="364"/>
      <c r="FZ51" s="364"/>
      <c r="GA51" s="364"/>
      <c r="GB51" s="364"/>
      <c r="GC51" s="364"/>
      <c r="GD51" s="364"/>
      <c r="GE51" s="364"/>
      <c r="GF51" s="364"/>
      <c r="GG51" s="364"/>
      <c r="GH51" s="364"/>
      <c r="GI51" s="364"/>
      <c r="GJ51" s="364"/>
      <c r="GK51" s="364"/>
      <c r="GL51" s="364"/>
      <c r="GM51" s="364"/>
      <c r="GN51" s="364"/>
      <c r="GO51" s="364"/>
      <c r="GP51" s="364"/>
      <c r="GQ51" s="364"/>
      <c r="GR51" s="364"/>
      <c r="GS51" s="364"/>
      <c r="GT51" s="364"/>
      <c r="GU51" s="364"/>
      <c r="GV51" s="364"/>
      <c r="GW51" s="364"/>
      <c r="GX51" s="364"/>
      <c r="GY51" s="364"/>
      <c r="GZ51" s="364"/>
      <c r="HA51" s="364"/>
      <c r="HB51" s="364"/>
      <c r="HC51" s="364"/>
      <c r="HD51" s="364"/>
      <c r="HE51" s="364"/>
      <c r="HF51" s="364"/>
      <c r="HG51" s="364"/>
      <c r="HH51" s="364"/>
      <c r="HI51" s="364"/>
      <c r="HJ51" s="364"/>
      <c r="HK51" s="364"/>
      <c r="HL51" s="364"/>
      <c r="HM51" s="364"/>
      <c r="HN51" s="364"/>
      <c r="HO51" s="364"/>
      <c r="HP51" s="364"/>
      <c r="HQ51" s="364"/>
      <c r="HR51" s="364"/>
      <c r="HS51" s="364"/>
      <c r="HT51" s="364"/>
      <c r="HU51" s="364"/>
      <c r="HV51" s="364"/>
      <c r="HW51" s="364"/>
      <c r="HX51" s="364"/>
      <c r="HY51" s="364"/>
      <c r="HZ51" s="364"/>
      <c r="IA51" s="364"/>
      <c r="IB51" s="364"/>
      <c r="IC51" s="364"/>
      <c r="ID51" s="364"/>
      <c r="IE51" s="364"/>
      <c r="IF51" s="364"/>
      <c r="IG51" s="364"/>
      <c r="IH51" s="364"/>
      <c r="II51" s="364"/>
      <c r="IJ51" s="364"/>
      <c r="IK51" s="364"/>
      <c r="IL51" s="364"/>
      <c r="IM51" s="364"/>
      <c r="IN51" s="364"/>
      <c r="IO51" s="364"/>
      <c r="IP51" s="364"/>
      <c r="IQ51" s="364"/>
      <c r="IR51" s="364"/>
      <c r="IS51" s="364"/>
      <c r="IT51" s="364"/>
      <c r="IU51" s="364"/>
      <c r="IV51" s="364"/>
    </row>
    <row r="52" spans="1:256" ht="47.25" hidden="1" x14ac:dyDescent="0.25">
      <c r="A52" s="607"/>
      <c r="B52" s="591"/>
      <c r="C52" s="420">
        <v>5</v>
      </c>
      <c r="D52" s="411" t="s">
        <v>287</v>
      </c>
      <c r="E52" s="388" t="s">
        <v>288</v>
      </c>
      <c r="F52" s="420">
        <v>5</v>
      </c>
      <c r="G52" s="591"/>
      <c r="H52" s="412"/>
      <c r="I52" s="604"/>
      <c r="J52" s="364"/>
      <c r="K52" s="364"/>
      <c r="L52" s="364"/>
      <c r="M52" s="364"/>
      <c r="N52" s="364"/>
      <c r="O52" s="364"/>
      <c r="P52" s="364"/>
      <c r="Q52" s="364"/>
      <c r="R52" s="364"/>
      <c r="S52" s="364"/>
      <c r="T52" s="364"/>
      <c r="U52" s="364"/>
      <c r="V52" s="364"/>
      <c r="W52" s="364"/>
      <c r="X52" s="364"/>
      <c r="Y52" s="364"/>
      <c r="Z52" s="364"/>
      <c r="AA52" s="364"/>
      <c r="AB52" s="364"/>
      <c r="AC52" s="364"/>
      <c r="AD52" s="364"/>
      <c r="AE52" s="364"/>
      <c r="AF52" s="364"/>
      <c r="AG52" s="364"/>
      <c r="AH52" s="364"/>
      <c r="AI52" s="364"/>
      <c r="AJ52" s="364"/>
      <c r="AK52" s="364"/>
      <c r="AL52" s="364"/>
      <c r="AM52" s="364"/>
      <c r="AN52" s="364"/>
      <c r="AO52" s="364"/>
      <c r="AP52" s="364"/>
      <c r="AQ52" s="364"/>
      <c r="AR52" s="364"/>
      <c r="AS52" s="364"/>
      <c r="AT52" s="364"/>
      <c r="AU52" s="364"/>
      <c r="AV52" s="364"/>
      <c r="AW52" s="364"/>
      <c r="AX52" s="364"/>
      <c r="AY52" s="364"/>
      <c r="AZ52" s="364"/>
      <c r="BA52" s="364"/>
      <c r="BB52" s="364"/>
      <c r="BC52" s="364"/>
      <c r="BD52" s="364"/>
      <c r="BE52" s="364"/>
      <c r="BF52" s="364"/>
      <c r="BG52" s="364"/>
      <c r="BH52" s="364"/>
      <c r="BI52" s="364"/>
      <c r="BJ52" s="364"/>
      <c r="DA52" s="364"/>
      <c r="DB52" s="364"/>
      <c r="DC52" s="364"/>
      <c r="DD52" s="364"/>
      <c r="DE52" s="364"/>
      <c r="DF52" s="364"/>
      <c r="DG52" s="364"/>
      <c r="DH52" s="364"/>
      <c r="DI52" s="364"/>
      <c r="DJ52" s="364"/>
      <c r="DK52" s="364"/>
      <c r="DL52" s="364"/>
      <c r="DM52" s="364"/>
      <c r="DN52" s="364"/>
      <c r="DO52" s="364"/>
      <c r="DP52" s="364"/>
      <c r="DQ52" s="364"/>
      <c r="DR52" s="364"/>
      <c r="DS52" s="364"/>
      <c r="DT52" s="364"/>
      <c r="DU52" s="364"/>
      <c r="DV52" s="364"/>
      <c r="DW52" s="364"/>
      <c r="DX52" s="364"/>
      <c r="DY52" s="364"/>
      <c r="DZ52" s="364"/>
      <c r="EA52" s="364"/>
      <c r="EB52" s="364"/>
      <c r="EC52" s="364"/>
      <c r="ED52" s="364"/>
      <c r="EE52" s="364"/>
      <c r="EF52" s="364"/>
      <c r="EG52" s="364"/>
      <c r="EH52" s="364"/>
      <c r="EI52" s="364"/>
      <c r="EJ52" s="364"/>
      <c r="EK52" s="364"/>
      <c r="EL52" s="364"/>
      <c r="EM52" s="364"/>
      <c r="EN52" s="364"/>
      <c r="EO52" s="364"/>
      <c r="EP52" s="364"/>
      <c r="EQ52" s="364"/>
      <c r="ER52" s="364"/>
      <c r="ES52" s="364"/>
      <c r="ET52" s="364"/>
      <c r="EU52" s="364"/>
      <c r="EV52" s="364"/>
      <c r="EW52" s="364"/>
      <c r="EX52" s="364"/>
      <c r="EY52" s="364"/>
      <c r="EZ52" s="364"/>
      <c r="FA52" s="364"/>
      <c r="FB52" s="364"/>
      <c r="FC52" s="364"/>
      <c r="FD52" s="364"/>
      <c r="FE52" s="364"/>
      <c r="FF52" s="364"/>
      <c r="FG52" s="364"/>
      <c r="FH52" s="364"/>
      <c r="FI52" s="364"/>
      <c r="FJ52" s="364"/>
      <c r="FK52" s="364"/>
      <c r="FL52" s="364"/>
      <c r="FM52" s="364"/>
      <c r="FN52" s="364"/>
      <c r="FO52" s="364"/>
      <c r="FP52" s="364"/>
      <c r="FQ52" s="364"/>
      <c r="FR52" s="364"/>
      <c r="FS52" s="364"/>
      <c r="FT52" s="364"/>
      <c r="FU52" s="364"/>
      <c r="FV52" s="364"/>
      <c r="FW52" s="364"/>
      <c r="FX52" s="364"/>
      <c r="FY52" s="364"/>
      <c r="FZ52" s="364"/>
      <c r="GA52" s="364"/>
      <c r="GB52" s="364"/>
      <c r="GC52" s="364"/>
      <c r="GD52" s="364"/>
      <c r="GE52" s="364"/>
      <c r="GF52" s="364"/>
      <c r="GG52" s="364"/>
      <c r="GH52" s="364"/>
      <c r="GI52" s="364"/>
      <c r="GJ52" s="364"/>
      <c r="GK52" s="364"/>
      <c r="GL52" s="364"/>
      <c r="GM52" s="364"/>
      <c r="GN52" s="364"/>
      <c r="GO52" s="364"/>
      <c r="GP52" s="364"/>
      <c r="GQ52" s="364"/>
      <c r="GR52" s="364"/>
      <c r="GS52" s="364"/>
      <c r="GT52" s="364"/>
      <c r="GU52" s="364"/>
      <c r="GV52" s="364"/>
      <c r="GW52" s="364"/>
      <c r="GX52" s="364"/>
      <c r="GY52" s="364"/>
      <c r="GZ52" s="364"/>
      <c r="HA52" s="364"/>
      <c r="HB52" s="364"/>
      <c r="HC52" s="364"/>
      <c r="HD52" s="364"/>
      <c r="HE52" s="364"/>
      <c r="HF52" s="364"/>
      <c r="HG52" s="364"/>
      <c r="HH52" s="364"/>
      <c r="HI52" s="364"/>
      <c r="HJ52" s="364"/>
      <c r="HK52" s="364"/>
      <c r="HL52" s="364"/>
      <c r="HM52" s="364"/>
      <c r="HN52" s="364"/>
      <c r="HO52" s="364"/>
      <c r="HP52" s="364"/>
      <c r="HQ52" s="364"/>
      <c r="HR52" s="364"/>
      <c r="HS52" s="364"/>
      <c r="HT52" s="364"/>
      <c r="HU52" s="364"/>
      <c r="HV52" s="364"/>
      <c r="HW52" s="364"/>
      <c r="HX52" s="364"/>
      <c r="HY52" s="364"/>
      <c r="HZ52" s="364"/>
      <c r="IA52" s="364"/>
      <c r="IB52" s="364"/>
      <c r="IC52" s="364"/>
      <c r="ID52" s="364"/>
      <c r="IE52" s="364"/>
      <c r="IF52" s="364"/>
      <c r="IG52" s="364"/>
      <c r="IH52" s="364"/>
      <c r="II52" s="364"/>
      <c r="IJ52" s="364"/>
      <c r="IK52" s="364"/>
      <c r="IL52" s="364"/>
      <c r="IM52" s="364"/>
      <c r="IN52" s="364"/>
      <c r="IO52" s="364"/>
      <c r="IP52" s="364"/>
      <c r="IQ52" s="364"/>
      <c r="IR52" s="364"/>
      <c r="IS52" s="364"/>
      <c r="IT52" s="364"/>
      <c r="IU52" s="364"/>
      <c r="IV52" s="364"/>
    </row>
    <row r="53" spans="1:256" ht="31.5" hidden="1" x14ac:dyDescent="0.25">
      <c r="A53" s="607"/>
      <c r="B53" s="591"/>
      <c r="C53" s="416">
        <v>1.31</v>
      </c>
      <c r="D53" s="418" t="s">
        <v>269</v>
      </c>
      <c r="E53" s="420" t="s">
        <v>247</v>
      </c>
      <c r="F53" s="416">
        <v>1.31</v>
      </c>
      <c r="G53" s="591"/>
      <c r="H53" s="412"/>
      <c r="I53" s="604"/>
      <c r="J53" s="364"/>
      <c r="K53" s="364"/>
      <c r="L53" s="364"/>
      <c r="M53" s="364"/>
      <c r="N53" s="364"/>
      <c r="O53" s="364"/>
      <c r="P53" s="364"/>
      <c r="Q53" s="364"/>
      <c r="R53" s="364"/>
      <c r="S53" s="364"/>
      <c r="T53" s="364"/>
      <c r="U53" s="364"/>
      <c r="V53" s="364"/>
      <c r="W53" s="364"/>
      <c r="X53" s="364"/>
      <c r="Y53" s="364"/>
      <c r="Z53" s="364"/>
      <c r="AA53" s="364"/>
      <c r="AB53" s="364"/>
      <c r="AC53" s="364"/>
      <c r="AD53" s="364"/>
      <c r="AE53" s="364"/>
      <c r="AF53" s="364"/>
      <c r="AG53" s="364"/>
      <c r="AH53" s="364"/>
      <c r="AI53" s="364"/>
      <c r="AJ53" s="364"/>
      <c r="AK53" s="364"/>
      <c r="AL53" s="364"/>
      <c r="AM53" s="364"/>
      <c r="AN53" s="364"/>
      <c r="AO53" s="364"/>
      <c r="AP53" s="364"/>
      <c r="AQ53" s="364"/>
      <c r="AR53" s="364"/>
      <c r="AS53" s="364"/>
      <c r="AT53" s="364"/>
      <c r="AU53" s="364"/>
      <c r="AV53" s="364"/>
      <c r="AW53" s="364"/>
      <c r="AX53" s="364"/>
      <c r="AY53" s="364"/>
      <c r="AZ53" s="364"/>
      <c r="BA53" s="364"/>
      <c r="BB53" s="364"/>
      <c r="BC53" s="364"/>
      <c r="BD53" s="364"/>
      <c r="BE53" s="364"/>
      <c r="BF53" s="364"/>
      <c r="BG53" s="364"/>
      <c r="BH53" s="364"/>
      <c r="BI53" s="364"/>
      <c r="BJ53" s="364"/>
      <c r="DA53" s="364"/>
      <c r="DB53" s="364"/>
      <c r="DC53" s="364"/>
      <c r="DD53" s="364"/>
      <c r="DE53" s="364"/>
      <c r="DF53" s="364"/>
      <c r="DG53" s="364"/>
      <c r="DH53" s="364"/>
      <c r="DI53" s="364"/>
      <c r="DJ53" s="364"/>
      <c r="DK53" s="364"/>
      <c r="DL53" s="364"/>
      <c r="DM53" s="364"/>
      <c r="DN53" s="364"/>
      <c r="DO53" s="364"/>
      <c r="DP53" s="364"/>
      <c r="DQ53" s="364"/>
      <c r="DR53" s="364"/>
      <c r="DS53" s="364"/>
      <c r="DT53" s="364"/>
      <c r="DU53" s="364"/>
      <c r="DV53" s="364"/>
      <c r="DW53" s="364"/>
      <c r="DX53" s="364"/>
      <c r="DY53" s="364"/>
      <c r="DZ53" s="364"/>
      <c r="EA53" s="364"/>
      <c r="EB53" s="364"/>
      <c r="EC53" s="364"/>
      <c r="ED53" s="364"/>
      <c r="EE53" s="364"/>
      <c r="EF53" s="364"/>
      <c r="EG53" s="364"/>
      <c r="EH53" s="364"/>
      <c r="EI53" s="364"/>
      <c r="EJ53" s="364"/>
      <c r="EK53" s="364"/>
      <c r="EL53" s="364"/>
      <c r="EM53" s="364"/>
      <c r="EN53" s="364"/>
      <c r="EO53" s="364"/>
      <c r="EP53" s="364"/>
      <c r="EQ53" s="364"/>
      <c r="ER53" s="364"/>
      <c r="ES53" s="364"/>
      <c r="ET53" s="364"/>
      <c r="EU53" s="364"/>
      <c r="EV53" s="364"/>
      <c r="EW53" s="364"/>
      <c r="EX53" s="364"/>
      <c r="EY53" s="364"/>
      <c r="EZ53" s="364"/>
      <c r="FA53" s="364"/>
      <c r="FB53" s="364"/>
      <c r="FC53" s="364"/>
      <c r="FD53" s="364"/>
      <c r="FE53" s="364"/>
      <c r="FF53" s="364"/>
      <c r="FG53" s="364"/>
      <c r="FH53" s="364"/>
      <c r="FI53" s="364"/>
      <c r="FJ53" s="364"/>
      <c r="FK53" s="364"/>
      <c r="FL53" s="364"/>
      <c r="FM53" s="364"/>
      <c r="FN53" s="364"/>
      <c r="FO53" s="364"/>
      <c r="FP53" s="364"/>
      <c r="FQ53" s="364"/>
      <c r="FR53" s="364"/>
      <c r="FS53" s="364"/>
      <c r="FT53" s="364"/>
      <c r="FU53" s="364"/>
      <c r="FV53" s="364"/>
      <c r="FW53" s="364"/>
      <c r="FX53" s="364"/>
      <c r="FY53" s="364"/>
      <c r="FZ53" s="364"/>
      <c r="GA53" s="364"/>
      <c r="GB53" s="364"/>
      <c r="GC53" s="364"/>
      <c r="GD53" s="364"/>
      <c r="GE53" s="364"/>
      <c r="GF53" s="364"/>
      <c r="GG53" s="364"/>
      <c r="GH53" s="364"/>
      <c r="GI53" s="364"/>
      <c r="GJ53" s="364"/>
      <c r="GK53" s="364"/>
      <c r="GL53" s="364"/>
      <c r="GM53" s="364"/>
      <c r="GN53" s="364"/>
      <c r="GO53" s="364"/>
      <c r="GP53" s="364"/>
      <c r="GQ53" s="364"/>
      <c r="GR53" s="364"/>
      <c r="GS53" s="364"/>
      <c r="GT53" s="364"/>
      <c r="GU53" s="364"/>
      <c r="GV53" s="364"/>
      <c r="GW53" s="364"/>
      <c r="GX53" s="364"/>
      <c r="GY53" s="364"/>
      <c r="GZ53" s="364"/>
      <c r="HA53" s="364"/>
      <c r="HB53" s="364"/>
      <c r="HC53" s="364"/>
      <c r="HD53" s="364"/>
      <c r="HE53" s="364"/>
      <c r="HF53" s="364"/>
      <c r="HG53" s="364"/>
      <c r="HH53" s="364"/>
      <c r="HI53" s="364"/>
      <c r="HJ53" s="364"/>
      <c r="HK53" s="364"/>
      <c r="HL53" s="364"/>
      <c r="HM53" s="364"/>
      <c r="HN53" s="364"/>
      <c r="HO53" s="364"/>
      <c r="HP53" s="364"/>
      <c r="HQ53" s="364"/>
      <c r="HR53" s="364"/>
      <c r="HS53" s="364"/>
      <c r="HT53" s="364"/>
      <c r="HU53" s="364"/>
      <c r="HV53" s="364"/>
      <c r="HW53" s="364"/>
      <c r="HX53" s="364"/>
      <c r="HY53" s="364"/>
      <c r="HZ53" s="364"/>
      <c r="IA53" s="364"/>
      <c r="IB53" s="364"/>
      <c r="IC53" s="364"/>
      <c r="ID53" s="364"/>
      <c r="IE53" s="364"/>
      <c r="IF53" s="364"/>
      <c r="IG53" s="364"/>
      <c r="IH53" s="364"/>
      <c r="II53" s="364"/>
      <c r="IJ53" s="364"/>
      <c r="IK53" s="364"/>
      <c r="IL53" s="364"/>
      <c r="IM53" s="364"/>
      <c r="IN53" s="364"/>
      <c r="IO53" s="364"/>
      <c r="IP53" s="364"/>
      <c r="IQ53" s="364"/>
      <c r="IR53" s="364"/>
      <c r="IS53" s="364"/>
      <c r="IT53" s="364"/>
      <c r="IU53" s="364"/>
      <c r="IV53" s="364"/>
    </row>
    <row r="54" spans="1:256" ht="47.25" hidden="1" x14ac:dyDescent="0.25">
      <c r="A54" s="608"/>
      <c r="B54" s="592"/>
      <c r="C54" s="421">
        <v>9.7129999999999992</v>
      </c>
      <c r="D54" s="422" t="s">
        <v>270</v>
      </c>
      <c r="E54" s="423" t="s">
        <v>251</v>
      </c>
      <c r="F54" s="421">
        <v>9.7129999999999992</v>
      </c>
      <c r="G54" s="592"/>
      <c r="H54" s="424"/>
      <c r="I54" s="605"/>
    </row>
    <row r="55" spans="1:256" ht="47.25" hidden="1" x14ac:dyDescent="0.25">
      <c r="A55" s="598" t="s">
        <v>289</v>
      </c>
      <c r="B55" s="590" t="s">
        <v>290</v>
      </c>
      <c r="C55" s="406"/>
      <c r="D55" s="609" t="s">
        <v>291</v>
      </c>
      <c r="E55" s="408" t="s">
        <v>292</v>
      </c>
      <c r="F55" s="406"/>
      <c r="G55" s="590" t="s">
        <v>293</v>
      </c>
      <c r="H55" s="409"/>
      <c r="I55" s="436">
        <v>707</v>
      </c>
      <c r="J55" s="364"/>
      <c r="K55" s="364"/>
      <c r="L55" s="364"/>
      <c r="M55" s="364"/>
      <c r="N55" s="364"/>
      <c r="O55" s="364"/>
      <c r="P55" s="364"/>
      <c r="Q55" s="364"/>
      <c r="R55" s="364"/>
      <c r="S55" s="364"/>
      <c r="T55" s="364"/>
      <c r="U55" s="364"/>
      <c r="V55" s="364"/>
      <c r="W55" s="364"/>
      <c r="X55" s="364"/>
      <c r="Y55" s="364"/>
      <c r="Z55" s="364"/>
      <c r="AA55" s="364"/>
      <c r="AB55" s="364"/>
      <c r="AC55" s="435"/>
      <c r="AD55" s="435"/>
      <c r="AE55" s="435"/>
      <c r="AF55" s="435"/>
      <c r="AG55" s="435"/>
      <c r="AH55" s="435"/>
      <c r="AI55" s="435"/>
      <c r="AJ55" s="435"/>
      <c r="AK55" s="435"/>
      <c r="AL55" s="435"/>
      <c r="AM55" s="435"/>
      <c r="AN55" s="435"/>
      <c r="AO55" s="435"/>
      <c r="AP55" s="435"/>
      <c r="AQ55" s="435"/>
      <c r="AR55" s="435"/>
      <c r="AS55" s="435"/>
      <c r="AT55" s="435"/>
      <c r="AU55" s="435"/>
      <c r="AV55" s="435"/>
      <c r="AW55" s="435"/>
      <c r="AX55" s="435"/>
      <c r="AY55" s="435"/>
      <c r="AZ55" s="435"/>
      <c r="BA55" s="435"/>
      <c r="BB55" s="435"/>
      <c r="BC55" s="435"/>
      <c r="BD55" s="435"/>
      <c r="BE55" s="435"/>
      <c r="BF55" s="435"/>
      <c r="BG55" s="435"/>
      <c r="BH55" s="435"/>
      <c r="BI55" s="435"/>
      <c r="BJ55" s="435"/>
      <c r="DA55" s="435"/>
      <c r="DB55" s="435"/>
      <c r="DC55" s="435"/>
      <c r="DD55" s="435"/>
      <c r="DE55" s="435"/>
      <c r="DF55" s="435"/>
      <c r="DG55" s="435"/>
      <c r="DH55" s="435"/>
      <c r="DI55" s="435"/>
      <c r="DJ55" s="435"/>
      <c r="DK55" s="435"/>
      <c r="DL55" s="435"/>
      <c r="DM55" s="435"/>
      <c r="DN55" s="435"/>
      <c r="DO55" s="435"/>
      <c r="DP55" s="435"/>
      <c r="DQ55" s="435"/>
      <c r="DR55" s="435"/>
      <c r="DS55" s="435"/>
      <c r="DT55" s="435"/>
      <c r="DU55" s="435"/>
      <c r="DV55" s="435"/>
      <c r="DW55" s="435"/>
      <c r="DX55" s="435"/>
      <c r="DY55" s="435"/>
      <c r="DZ55" s="435"/>
      <c r="EA55" s="435"/>
      <c r="EB55" s="435"/>
      <c r="EC55" s="435"/>
      <c r="ED55" s="435"/>
      <c r="EE55" s="435"/>
      <c r="EF55" s="435"/>
      <c r="EG55" s="435"/>
      <c r="EH55" s="435"/>
      <c r="EI55" s="435"/>
      <c r="EJ55" s="435"/>
      <c r="EK55" s="435"/>
      <c r="EL55" s="435"/>
      <c r="EM55" s="435"/>
      <c r="EN55" s="435"/>
      <c r="EO55" s="435"/>
      <c r="EP55" s="435"/>
      <c r="EQ55" s="435"/>
      <c r="ER55" s="435"/>
      <c r="ES55" s="435"/>
      <c r="ET55" s="435"/>
      <c r="EU55" s="435"/>
      <c r="EV55" s="435"/>
      <c r="EW55" s="435"/>
      <c r="EX55" s="435"/>
      <c r="EY55" s="435"/>
      <c r="EZ55" s="435"/>
      <c r="FA55" s="435"/>
      <c r="FB55" s="435"/>
      <c r="FC55" s="435"/>
      <c r="FD55" s="435"/>
      <c r="FE55" s="435"/>
      <c r="FF55" s="435"/>
      <c r="FG55" s="435"/>
      <c r="FH55" s="435"/>
      <c r="FI55" s="435"/>
      <c r="FJ55" s="435"/>
      <c r="FK55" s="435"/>
      <c r="FL55" s="435"/>
      <c r="FM55" s="435"/>
      <c r="FN55" s="435"/>
      <c r="FO55" s="435"/>
      <c r="FP55" s="435"/>
      <c r="FQ55" s="435"/>
      <c r="FR55" s="435"/>
      <c r="FS55" s="435"/>
      <c r="FT55" s="435"/>
      <c r="FU55" s="435"/>
      <c r="FV55" s="435"/>
      <c r="FW55" s="435"/>
      <c r="FX55" s="435"/>
      <c r="FY55" s="435"/>
      <c r="FZ55" s="435"/>
      <c r="GA55" s="435"/>
      <c r="GB55" s="435"/>
      <c r="GC55" s="435"/>
      <c r="GD55" s="435"/>
      <c r="GE55" s="435"/>
      <c r="GF55" s="435"/>
      <c r="GG55" s="435"/>
      <c r="GH55" s="435"/>
      <c r="GI55" s="435"/>
      <c r="GJ55" s="435"/>
      <c r="GK55" s="435"/>
      <c r="GL55" s="435"/>
      <c r="GM55" s="435"/>
      <c r="GN55" s="435"/>
      <c r="GO55" s="435"/>
      <c r="GP55" s="435"/>
      <c r="GQ55" s="435"/>
      <c r="GR55" s="435"/>
      <c r="GS55" s="435"/>
      <c r="GT55" s="435"/>
      <c r="GU55" s="435"/>
      <c r="GV55" s="435"/>
      <c r="GW55" s="435"/>
      <c r="GX55" s="435"/>
      <c r="GY55" s="435"/>
      <c r="GZ55" s="435"/>
      <c r="HA55" s="435"/>
      <c r="HB55" s="435"/>
      <c r="HC55" s="435"/>
      <c r="HD55" s="435"/>
      <c r="HE55" s="435"/>
      <c r="HF55" s="435"/>
      <c r="HG55" s="435"/>
      <c r="HH55" s="435"/>
      <c r="HI55" s="435"/>
      <c r="HJ55" s="435"/>
      <c r="HK55" s="435"/>
      <c r="HL55" s="435"/>
      <c r="HM55" s="435"/>
      <c r="HN55" s="435"/>
      <c r="HO55" s="435"/>
      <c r="HP55" s="435"/>
      <c r="HQ55" s="435"/>
      <c r="HR55" s="435"/>
      <c r="HS55" s="435"/>
      <c r="HT55" s="435"/>
      <c r="HU55" s="435"/>
      <c r="HV55" s="435"/>
      <c r="HW55" s="435"/>
      <c r="HX55" s="435"/>
      <c r="HY55" s="435"/>
      <c r="HZ55" s="435"/>
      <c r="IA55" s="435"/>
      <c r="IB55" s="435"/>
      <c r="IC55" s="435"/>
      <c r="ID55" s="435"/>
      <c r="IE55" s="435"/>
      <c r="IF55" s="435"/>
      <c r="IG55" s="435"/>
      <c r="IH55" s="435"/>
      <c r="II55" s="435"/>
      <c r="IJ55" s="435"/>
      <c r="IK55" s="435"/>
      <c r="IL55" s="435"/>
      <c r="IM55" s="435"/>
      <c r="IN55" s="435"/>
      <c r="IO55" s="435"/>
      <c r="IP55" s="435"/>
      <c r="IQ55" s="435"/>
      <c r="IR55" s="435"/>
      <c r="IS55" s="435"/>
      <c r="IT55" s="435"/>
      <c r="IU55" s="435"/>
      <c r="IV55" s="435"/>
    </row>
    <row r="56" spans="1:256" ht="47.25" hidden="1" x14ac:dyDescent="0.25">
      <c r="A56" s="599"/>
      <c r="B56" s="591"/>
      <c r="C56" s="416"/>
      <c r="D56" s="610"/>
      <c r="E56" s="377" t="s">
        <v>294</v>
      </c>
      <c r="F56" s="416"/>
      <c r="G56" s="591"/>
      <c r="H56" s="412"/>
      <c r="I56" s="437"/>
      <c r="J56" s="364"/>
      <c r="K56" s="364"/>
      <c r="L56" s="364"/>
      <c r="M56" s="364"/>
      <c r="N56" s="364"/>
      <c r="O56" s="364"/>
      <c r="P56" s="364"/>
      <c r="Q56" s="364"/>
      <c r="R56" s="364"/>
      <c r="S56" s="364"/>
      <c r="T56" s="364"/>
      <c r="U56" s="364"/>
      <c r="V56" s="364"/>
      <c r="W56" s="364"/>
      <c r="X56" s="364"/>
      <c r="Y56" s="364"/>
      <c r="Z56" s="364"/>
      <c r="AA56" s="364"/>
      <c r="AB56" s="364"/>
      <c r="AC56" s="364"/>
      <c r="AD56" s="364"/>
      <c r="AE56" s="364"/>
      <c r="AF56" s="364"/>
      <c r="AG56" s="364"/>
      <c r="AH56" s="364"/>
      <c r="AI56" s="364"/>
      <c r="AJ56" s="364"/>
      <c r="AK56" s="364"/>
      <c r="AL56" s="364"/>
      <c r="AM56" s="364"/>
      <c r="AN56" s="364"/>
      <c r="AO56" s="364"/>
      <c r="AP56" s="364"/>
      <c r="AQ56" s="364"/>
      <c r="AR56" s="364"/>
      <c r="AS56" s="364"/>
      <c r="AT56" s="364"/>
      <c r="AU56" s="364"/>
      <c r="AV56" s="364"/>
      <c r="AW56" s="364"/>
      <c r="AX56" s="364"/>
      <c r="AY56" s="364"/>
      <c r="AZ56" s="364"/>
      <c r="BA56" s="364"/>
      <c r="BB56" s="364"/>
      <c r="BC56" s="364"/>
      <c r="BD56" s="364"/>
      <c r="BE56" s="364"/>
      <c r="BF56" s="364"/>
      <c r="BG56" s="364"/>
      <c r="BH56" s="364"/>
      <c r="BI56" s="364"/>
      <c r="BJ56" s="364"/>
      <c r="DA56" s="364"/>
      <c r="DB56" s="364"/>
      <c r="DC56" s="364"/>
      <c r="DD56" s="364"/>
      <c r="DE56" s="364"/>
      <c r="DF56" s="364"/>
      <c r="DG56" s="364"/>
      <c r="DH56" s="364"/>
      <c r="DI56" s="364"/>
      <c r="DJ56" s="364"/>
      <c r="DK56" s="364"/>
      <c r="DL56" s="364"/>
      <c r="DM56" s="364"/>
      <c r="DN56" s="364"/>
      <c r="DO56" s="364"/>
      <c r="DP56" s="364"/>
      <c r="DQ56" s="364"/>
      <c r="DR56" s="364"/>
      <c r="DS56" s="364"/>
      <c r="DT56" s="364"/>
      <c r="DU56" s="364"/>
      <c r="DV56" s="364"/>
      <c r="DW56" s="364"/>
      <c r="DX56" s="364"/>
      <c r="DY56" s="364"/>
      <c r="DZ56" s="364"/>
      <c r="EA56" s="364"/>
      <c r="EB56" s="364"/>
      <c r="EC56" s="364"/>
      <c r="ED56" s="364"/>
      <c r="EE56" s="364"/>
      <c r="EF56" s="364"/>
      <c r="EG56" s="364"/>
      <c r="EH56" s="364"/>
      <c r="EI56" s="364"/>
      <c r="EJ56" s="364"/>
      <c r="EK56" s="364"/>
      <c r="EL56" s="364"/>
      <c r="EM56" s="364"/>
      <c r="EN56" s="364"/>
      <c r="EO56" s="364"/>
      <c r="EP56" s="364"/>
      <c r="EQ56" s="364"/>
      <c r="ER56" s="364"/>
      <c r="ES56" s="364"/>
      <c r="ET56" s="364"/>
      <c r="EU56" s="364"/>
      <c r="EV56" s="364"/>
      <c r="EW56" s="364"/>
      <c r="EX56" s="364"/>
      <c r="EY56" s="364"/>
      <c r="EZ56" s="364"/>
      <c r="FA56" s="364"/>
      <c r="FB56" s="364"/>
      <c r="FC56" s="364"/>
      <c r="FD56" s="364"/>
      <c r="FE56" s="364"/>
      <c r="FF56" s="364"/>
      <c r="FG56" s="364"/>
      <c r="FH56" s="364"/>
      <c r="FI56" s="364"/>
      <c r="FJ56" s="364"/>
      <c r="FK56" s="364"/>
      <c r="FL56" s="364"/>
      <c r="FM56" s="364"/>
      <c r="FN56" s="364"/>
      <c r="FO56" s="364"/>
      <c r="FP56" s="364"/>
      <c r="FQ56" s="364"/>
      <c r="FR56" s="364"/>
      <c r="FS56" s="364"/>
      <c r="FT56" s="364"/>
      <c r="FU56" s="364"/>
      <c r="FV56" s="364"/>
      <c r="FW56" s="364"/>
      <c r="FX56" s="364"/>
      <c r="FY56" s="364"/>
      <c r="FZ56" s="364"/>
      <c r="GA56" s="364"/>
      <c r="GB56" s="364"/>
      <c r="GC56" s="364"/>
      <c r="GD56" s="364"/>
      <c r="GE56" s="364"/>
      <c r="GF56" s="364"/>
      <c r="GG56" s="364"/>
      <c r="GH56" s="364"/>
      <c r="GI56" s="364"/>
      <c r="GJ56" s="364"/>
      <c r="GK56" s="364"/>
      <c r="GL56" s="364"/>
      <c r="GM56" s="364"/>
      <c r="GN56" s="364"/>
      <c r="GO56" s="364"/>
      <c r="GP56" s="364"/>
      <c r="GQ56" s="364"/>
      <c r="GR56" s="364"/>
      <c r="GS56" s="364"/>
      <c r="GT56" s="364"/>
      <c r="GU56" s="364"/>
      <c r="GV56" s="364"/>
      <c r="GW56" s="364"/>
      <c r="GX56" s="364"/>
      <c r="GY56" s="364"/>
      <c r="GZ56" s="364"/>
      <c r="HA56" s="364"/>
      <c r="HB56" s="364"/>
      <c r="HC56" s="364"/>
      <c r="HD56" s="364"/>
      <c r="HE56" s="364"/>
      <c r="HF56" s="364"/>
      <c r="HG56" s="364"/>
      <c r="HH56" s="364"/>
      <c r="HI56" s="364"/>
      <c r="HJ56" s="364"/>
      <c r="HK56" s="364"/>
      <c r="HL56" s="364"/>
      <c r="HM56" s="364"/>
      <c r="HN56" s="364"/>
      <c r="HO56" s="364"/>
      <c r="HP56" s="364"/>
      <c r="HQ56" s="364"/>
      <c r="HR56" s="364"/>
      <c r="HS56" s="364"/>
      <c r="HT56" s="364"/>
      <c r="HU56" s="364"/>
      <c r="HV56" s="364"/>
      <c r="HW56" s="364"/>
      <c r="HX56" s="364"/>
      <c r="HY56" s="364"/>
      <c r="HZ56" s="364"/>
      <c r="IA56" s="364"/>
      <c r="IB56" s="364"/>
      <c r="IC56" s="364"/>
      <c r="ID56" s="364"/>
      <c r="IE56" s="364"/>
      <c r="IF56" s="364"/>
      <c r="IG56" s="364"/>
      <c r="IH56" s="364"/>
      <c r="II56" s="364"/>
      <c r="IJ56" s="364"/>
      <c r="IK56" s="364"/>
      <c r="IL56" s="364"/>
      <c r="IM56" s="364"/>
      <c r="IN56" s="364"/>
      <c r="IO56" s="364"/>
      <c r="IP56" s="364"/>
      <c r="IQ56" s="364"/>
      <c r="IR56" s="364"/>
      <c r="IS56" s="364"/>
      <c r="IT56" s="364"/>
      <c r="IU56" s="364"/>
      <c r="IV56" s="364"/>
    </row>
    <row r="57" spans="1:256" hidden="1" x14ac:dyDescent="0.25">
      <c r="A57" s="599"/>
      <c r="B57" s="591"/>
      <c r="C57" s="420">
        <v>1</v>
      </c>
      <c r="D57" s="411" t="s">
        <v>256</v>
      </c>
      <c r="E57" s="388" t="s">
        <v>295</v>
      </c>
      <c r="F57" s="420">
        <v>1</v>
      </c>
      <c r="G57" s="591"/>
      <c r="H57" s="412"/>
      <c r="I57" s="437"/>
      <c r="J57" s="364"/>
      <c r="K57" s="364"/>
      <c r="L57" s="364"/>
      <c r="M57" s="364"/>
      <c r="N57" s="364"/>
      <c r="O57" s="364"/>
      <c r="P57" s="364"/>
      <c r="Q57" s="364"/>
      <c r="R57" s="364"/>
      <c r="S57" s="364"/>
      <c r="T57" s="364"/>
      <c r="U57" s="364"/>
      <c r="V57" s="364"/>
      <c r="W57" s="364"/>
      <c r="X57" s="364"/>
      <c r="Y57" s="364"/>
      <c r="Z57" s="364"/>
      <c r="AA57" s="364"/>
      <c r="AB57" s="364"/>
      <c r="AC57" s="364"/>
      <c r="AD57" s="364"/>
      <c r="AE57" s="364"/>
      <c r="AF57" s="364"/>
      <c r="AG57" s="364"/>
      <c r="AH57" s="364"/>
      <c r="AI57" s="364"/>
      <c r="AJ57" s="364"/>
      <c r="AK57" s="364"/>
      <c r="AL57" s="364"/>
      <c r="AM57" s="364"/>
      <c r="AN57" s="364"/>
      <c r="AO57" s="364"/>
      <c r="AP57" s="364"/>
      <c r="AQ57" s="364"/>
      <c r="AR57" s="364"/>
      <c r="AS57" s="364"/>
      <c r="AT57" s="364"/>
      <c r="AU57" s="364"/>
      <c r="AV57" s="364"/>
      <c r="AW57" s="364"/>
      <c r="AX57" s="364"/>
      <c r="AY57" s="364"/>
      <c r="AZ57" s="364"/>
      <c r="BA57" s="364"/>
      <c r="BB57" s="364"/>
      <c r="BC57" s="364"/>
      <c r="BD57" s="364"/>
      <c r="BE57" s="364"/>
      <c r="BF57" s="364"/>
      <c r="BG57" s="364"/>
      <c r="BH57" s="364"/>
      <c r="BI57" s="364"/>
      <c r="BJ57" s="364"/>
      <c r="DA57" s="364"/>
      <c r="DB57" s="364"/>
      <c r="DC57" s="364"/>
      <c r="DD57" s="364"/>
      <c r="DE57" s="364"/>
      <c r="DF57" s="364"/>
      <c r="DG57" s="364"/>
      <c r="DH57" s="364"/>
      <c r="DI57" s="364"/>
      <c r="DJ57" s="364"/>
      <c r="DK57" s="364"/>
      <c r="DL57" s="364"/>
      <c r="DM57" s="364"/>
      <c r="DN57" s="364"/>
      <c r="DO57" s="364"/>
      <c r="DP57" s="364"/>
      <c r="DQ57" s="364"/>
      <c r="DR57" s="364"/>
      <c r="DS57" s="364"/>
      <c r="DT57" s="364"/>
      <c r="DU57" s="364"/>
      <c r="DV57" s="364"/>
      <c r="DW57" s="364"/>
      <c r="DX57" s="364"/>
      <c r="DY57" s="364"/>
      <c r="DZ57" s="364"/>
      <c r="EA57" s="364"/>
      <c r="EB57" s="364"/>
      <c r="EC57" s="364"/>
      <c r="ED57" s="364"/>
      <c r="EE57" s="364"/>
      <c r="EF57" s="364"/>
      <c r="EG57" s="364"/>
      <c r="EH57" s="364"/>
      <c r="EI57" s="364"/>
      <c r="EJ57" s="364"/>
      <c r="EK57" s="364"/>
      <c r="EL57" s="364"/>
      <c r="EM57" s="364"/>
      <c r="EN57" s="364"/>
      <c r="EO57" s="364"/>
      <c r="EP57" s="364"/>
      <c r="EQ57" s="364"/>
      <c r="ER57" s="364"/>
      <c r="ES57" s="364"/>
      <c r="ET57" s="364"/>
      <c r="EU57" s="364"/>
      <c r="EV57" s="364"/>
      <c r="EW57" s="364"/>
      <c r="EX57" s="364"/>
      <c r="EY57" s="364"/>
      <c r="EZ57" s="364"/>
      <c r="FA57" s="364"/>
      <c r="FB57" s="364"/>
      <c r="FC57" s="364"/>
      <c r="FD57" s="364"/>
      <c r="FE57" s="364"/>
      <c r="FF57" s="364"/>
      <c r="FG57" s="364"/>
      <c r="FH57" s="364"/>
      <c r="FI57" s="364"/>
      <c r="FJ57" s="364"/>
      <c r="FK57" s="364"/>
      <c r="FL57" s="364"/>
      <c r="FM57" s="364"/>
      <c r="FN57" s="364"/>
      <c r="FO57" s="364"/>
      <c r="FP57" s="364"/>
      <c r="FQ57" s="364"/>
      <c r="FR57" s="364"/>
      <c r="FS57" s="364"/>
      <c r="FT57" s="364"/>
      <c r="FU57" s="364"/>
      <c r="FV57" s="364"/>
      <c r="FW57" s="364"/>
      <c r="FX57" s="364"/>
      <c r="FY57" s="364"/>
      <c r="FZ57" s="364"/>
      <c r="GA57" s="364"/>
      <c r="GB57" s="364"/>
      <c r="GC57" s="364"/>
      <c r="GD57" s="364"/>
      <c r="GE57" s="364"/>
      <c r="GF57" s="364"/>
      <c r="GG57" s="364"/>
      <c r="GH57" s="364"/>
      <c r="GI57" s="364"/>
      <c r="GJ57" s="364"/>
      <c r="GK57" s="364"/>
      <c r="GL57" s="364"/>
      <c r="GM57" s="364"/>
      <c r="GN57" s="364"/>
      <c r="GO57" s="364"/>
      <c r="GP57" s="364"/>
      <c r="GQ57" s="364"/>
      <c r="GR57" s="364"/>
      <c r="GS57" s="364"/>
      <c r="GT57" s="364"/>
      <c r="GU57" s="364"/>
      <c r="GV57" s="364"/>
      <c r="GW57" s="364"/>
      <c r="GX57" s="364"/>
      <c r="GY57" s="364"/>
      <c r="GZ57" s="364"/>
      <c r="HA57" s="364"/>
      <c r="HB57" s="364"/>
      <c r="HC57" s="364"/>
      <c r="HD57" s="364"/>
      <c r="HE57" s="364"/>
      <c r="HF57" s="364"/>
      <c r="HG57" s="364"/>
      <c r="HH57" s="364"/>
      <c r="HI57" s="364"/>
      <c r="HJ57" s="364"/>
      <c r="HK57" s="364"/>
      <c r="HL57" s="364"/>
      <c r="HM57" s="364"/>
      <c r="HN57" s="364"/>
      <c r="HO57" s="364"/>
      <c r="HP57" s="364"/>
      <c r="HQ57" s="364"/>
      <c r="HR57" s="364"/>
      <c r="HS57" s="364"/>
      <c r="HT57" s="364"/>
      <c r="HU57" s="364"/>
      <c r="HV57" s="364"/>
      <c r="HW57" s="364"/>
      <c r="HX57" s="364"/>
      <c r="HY57" s="364"/>
      <c r="HZ57" s="364"/>
      <c r="IA57" s="364"/>
      <c r="IB57" s="364"/>
      <c r="IC57" s="364"/>
      <c r="ID57" s="364"/>
      <c r="IE57" s="364"/>
      <c r="IF57" s="364"/>
      <c r="IG57" s="364"/>
      <c r="IH57" s="364"/>
      <c r="II57" s="364"/>
      <c r="IJ57" s="364"/>
      <c r="IK57" s="364"/>
      <c r="IL57" s="364"/>
      <c r="IM57" s="364"/>
      <c r="IN57" s="364"/>
      <c r="IO57" s="364"/>
      <c r="IP57" s="364"/>
      <c r="IQ57" s="364"/>
      <c r="IR57" s="364"/>
      <c r="IS57" s="364"/>
      <c r="IT57" s="364"/>
      <c r="IU57" s="364"/>
      <c r="IV57" s="364"/>
    </row>
    <row r="58" spans="1:256" ht="31.5" hidden="1" x14ac:dyDescent="0.25">
      <c r="A58" s="599"/>
      <c r="B58" s="591"/>
      <c r="C58" s="420">
        <v>5.16</v>
      </c>
      <c r="D58" s="411" t="s">
        <v>278</v>
      </c>
      <c r="E58" s="413" t="s">
        <v>296</v>
      </c>
      <c r="F58" s="420">
        <v>5.16</v>
      </c>
      <c r="G58" s="591"/>
      <c r="H58" s="412"/>
      <c r="I58" s="437"/>
      <c r="J58" s="364"/>
      <c r="K58" s="364"/>
      <c r="L58" s="364"/>
      <c r="M58" s="364"/>
      <c r="N58" s="364"/>
      <c r="O58" s="364"/>
      <c r="P58" s="364"/>
      <c r="Q58" s="364"/>
      <c r="R58" s="364"/>
      <c r="S58" s="364"/>
      <c r="T58" s="364"/>
      <c r="U58" s="364"/>
      <c r="V58" s="364"/>
      <c r="W58" s="364"/>
      <c r="X58" s="364"/>
      <c r="Y58" s="364"/>
      <c r="Z58" s="364"/>
      <c r="AA58" s="364"/>
      <c r="AB58" s="364"/>
      <c r="AC58" s="364"/>
      <c r="AD58" s="364"/>
      <c r="AE58" s="364"/>
      <c r="AF58" s="364"/>
      <c r="AG58" s="364"/>
      <c r="AH58" s="364"/>
      <c r="AI58" s="364"/>
      <c r="AJ58" s="364"/>
      <c r="AK58" s="364"/>
      <c r="AL58" s="364"/>
      <c r="AM58" s="364"/>
      <c r="AN58" s="364"/>
      <c r="AO58" s="364"/>
      <c r="AP58" s="364"/>
      <c r="AQ58" s="364"/>
      <c r="AR58" s="364"/>
      <c r="AS58" s="364"/>
      <c r="AT58" s="364"/>
      <c r="AU58" s="364"/>
      <c r="AV58" s="364"/>
      <c r="AW58" s="364"/>
      <c r="AX58" s="364"/>
      <c r="AY58" s="364"/>
      <c r="AZ58" s="364"/>
      <c r="BA58" s="364"/>
      <c r="BB58" s="364"/>
      <c r="BC58" s="364"/>
      <c r="BD58" s="364"/>
      <c r="BE58" s="364"/>
      <c r="BF58" s="364"/>
      <c r="BG58" s="364"/>
      <c r="BH58" s="364"/>
      <c r="BI58" s="364"/>
      <c r="BJ58" s="364"/>
      <c r="DA58" s="364"/>
      <c r="DB58" s="364"/>
      <c r="DC58" s="364"/>
      <c r="DD58" s="364"/>
      <c r="DE58" s="364"/>
      <c r="DF58" s="364"/>
      <c r="DG58" s="364"/>
      <c r="DH58" s="364"/>
      <c r="DI58" s="364"/>
      <c r="DJ58" s="364"/>
      <c r="DK58" s="364"/>
      <c r="DL58" s="364"/>
      <c r="DM58" s="364"/>
      <c r="DN58" s="364"/>
      <c r="DO58" s="364"/>
      <c r="DP58" s="364"/>
      <c r="DQ58" s="364"/>
      <c r="DR58" s="364"/>
      <c r="DS58" s="364"/>
      <c r="DT58" s="364"/>
      <c r="DU58" s="364"/>
      <c r="DV58" s="364"/>
      <c r="DW58" s="364"/>
      <c r="DX58" s="364"/>
      <c r="DY58" s="364"/>
      <c r="DZ58" s="364"/>
      <c r="EA58" s="364"/>
      <c r="EB58" s="364"/>
      <c r="EC58" s="364"/>
      <c r="ED58" s="364"/>
      <c r="EE58" s="364"/>
      <c r="EF58" s="364"/>
      <c r="EG58" s="364"/>
      <c r="EH58" s="364"/>
      <c r="EI58" s="364"/>
      <c r="EJ58" s="364"/>
      <c r="EK58" s="364"/>
      <c r="EL58" s="364"/>
      <c r="EM58" s="364"/>
      <c r="EN58" s="364"/>
      <c r="EO58" s="364"/>
      <c r="EP58" s="364"/>
      <c r="EQ58" s="364"/>
      <c r="ER58" s="364"/>
      <c r="ES58" s="364"/>
      <c r="ET58" s="364"/>
      <c r="EU58" s="364"/>
      <c r="EV58" s="364"/>
      <c r="EW58" s="364"/>
      <c r="EX58" s="364"/>
      <c r="EY58" s="364"/>
      <c r="EZ58" s="364"/>
      <c r="FA58" s="364"/>
      <c r="FB58" s="364"/>
      <c r="FC58" s="364"/>
      <c r="FD58" s="364"/>
      <c r="FE58" s="364"/>
      <c r="FF58" s="364"/>
      <c r="FG58" s="364"/>
      <c r="FH58" s="364"/>
      <c r="FI58" s="364"/>
      <c r="FJ58" s="364"/>
      <c r="FK58" s="364"/>
      <c r="FL58" s="364"/>
      <c r="FM58" s="364"/>
      <c r="FN58" s="364"/>
      <c r="FO58" s="364"/>
      <c r="FP58" s="364"/>
      <c r="FQ58" s="364"/>
      <c r="FR58" s="364"/>
      <c r="FS58" s="364"/>
      <c r="FT58" s="364"/>
      <c r="FU58" s="364"/>
      <c r="FV58" s="364"/>
      <c r="FW58" s="364"/>
      <c r="FX58" s="364"/>
      <c r="FY58" s="364"/>
      <c r="FZ58" s="364"/>
      <c r="GA58" s="364"/>
      <c r="GB58" s="364"/>
      <c r="GC58" s="364"/>
      <c r="GD58" s="364"/>
      <c r="GE58" s="364"/>
      <c r="GF58" s="364"/>
      <c r="GG58" s="364"/>
      <c r="GH58" s="364"/>
      <c r="GI58" s="364"/>
      <c r="GJ58" s="364"/>
      <c r="GK58" s="364"/>
      <c r="GL58" s="364"/>
      <c r="GM58" s="364"/>
      <c r="GN58" s="364"/>
      <c r="GO58" s="364"/>
      <c r="GP58" s="364"/>
      <c r="GQ58" s="364"/>
      <c r="GR58" s="364"/>
      <c r="GS58" s="364"/>
      <c r="GT58" s="364"/>
      <c r="GU58" s="364"/>
      <c r="GV58" s="364"/>
      <c r="GW58" s="364"/>
      <c r="GX58" s="364"/>
      <c r="GY58" s="364"/>
      <c r="GZ58" s="364"/>
      <c r="HA58" s="364"/>
      <c r="HB58" s="364"/>
      <c r="HC58" s="364"/>
      <c r="HD58" s="364"/>
      <c r="HE58" s="364"/>
      <c r="HF58" s="364"/>
      <c r="HG58" s="364"/>
      <c r="HH58" s="364"/>
      <c r="HI58" s="364"/>
      <c r="HJ58" s="364"/>
      <c r="HK58" s="364"/>
      <c r="HL58" s="364"/>
      <c r="HM58" s="364"/>
      <c r="HN58" s="364"/>
      <c r="HO58" s="364"/>
      <c r="HP58" s="364"/>
      <c r="HQ58" s="364"/>
      <c r="HR58" s="364"/>
      <c r="HS58" s="364"/>
      <c r="HT58" s="364"/>
      <c r="HU58" s="364"/>
      <c r="HV58" s="364"/>
      <c r="HW58" s="364"/>
      <c r="HX58" s="364"/>
      <c r="HY58" s="364"/>
      <c r="HZ58" s="364"/>
      <c r="IA58" s="364"/>
      <c r="IB58" s="364"/>
      <c r="IC58" s="364"/>
      <c r="ID58" s="364"/>
      <c r="IE58" s="364"/>
      <c r="IF58" s="364"/>
      <c r="IG58" s="364"/>
      <c r="IH58" s="364"/>
      <c r="II58" s="364"/>
      <c r="IJ58" s="364"/>
      <c r="IK58" s="364"/>
      <c r="IL58" s="364"/>
      <c r="IM58" s="364"/>
      <c r="IN58" s="364"/>
      <c r="IO58" s="364"/>
      <c r="IP58" s="364"/>
      <c r="IQ58" s="364"/>
      <c r="IR58" s="364"/>
      <c r="IS58" s="364"/>
      <c r="IT58" s="364"/>
      <c r="IU58" s="364"/>
      <c r="IV58" s="364"/>
    </row>
    <row r="59" spans="1:256" ht="31.5" hidden="1" x14ac:dyDescent="0.25">
      <c r="A59" s="599"/>
      <c r="B59" s="591"/>
      <c r="C59" s="420">
        <v>3</v>
      </c>
      <c r="D59" s="411" t="s">
        <v>297</v>
      </c>
      <c r="E59" s="388" t="s">
        <v>298</v>
      </c>
      <c r="F59" s="420">
        <v>3</v>
      </c>
      <c r="G59" s="591"/>
      <c r="H59" s="412"/>
      <c r="I59" s="437"/>
      <c r="J59" s="364"/>
      <c r="K59" s="364"/>
      <c r="L59" s="364"/>
      <c r="M59" s="364"/>
      <c r="N59" s="364"/>
      <c r="O59" s="364"/>
      <c r="P59" s="364"/>
      <c r="Q59" s="364"/>
      <c r="R59" s="364"/>
      <c r="S59" s="364"/>
      <c r="T59" s="364"/>
      <c r="U59" s="364"/>
      <c r="V59" s="364"/>
      <c r="W59" s="364"/>
      <c r="X59" s="364"/>
      <c r="Y59" s="364"/>
      <c r="Z59" s="364"/>
      <c r="AA59" s="364"/>
      <c r="AB59" s="364"/>
      <c r="AC59" s="364"/>
      <c r="AD59" s="364"/>
      <c r="AE59" s="364"/>
      <c r="AF59" s="364"/>
      <c r="AG59" s="364"/>
      <c r="AH59" s="364"/>
      <c r="AI59" s="364"/>
      <c r="AJ59" s="364"/>
      <c r="AK59" s="364"/>
      <c r="AL59" s="364"/>
      <c r="AM59" s="364"/>
      <c r="AN59" s="364"/>
      <c r="AO59" s="364"/>
      <c r="AP59" s="364"/>
      <c r="AQ59" s="364"/>
      <c r="AR59" s="364"/>
      <c r="AS59" s="364"/>
      <c r="AT59" s="364"/>
      <c r="AU59" s="364"/>
      <c r="AV59" s="364"/>
      <c r="AW59" s="364"/>
      <c r="AX59" s="364"/>
      <c r="AY59" s="364"/>
      <c r="AZ59" s="364"/>
      <c r="BA59" s="364"/>
      <c r="BB59" s="364"/>
      <c r="BC59" s="364"/>
      <c r="BD59" s="364"/>
      <c r="BE59" s="364"/>
      <c r="BF59" s="364"/>
      <c r="BG59" s="364"/>
      <c r="BH59" s="364"/>
      <c r="BI59" s="364"/>
      <c r="BJ59" s="364"/>
      <c r="DA59" s="364"/>
      <c r="DB59" s="364"/>
      <c r="DC59" s="364"/>
      <c r="DD59" s="364"/>
      <c r="DE59" s="364"/>
      <c r="DF59" s="364"/>
      <c r="DG59" s="364"/>
      <c r="DH59" s="364"/>
      <c r="DI59" s="364"/>
      <c r="DJ59" s="364"/>
      <c r="DK59" s="364"/>
      <c r="DL59" s="364"/>
      <c r="DM59" s="364"/>
      <c r="DN59" s="364"/>
      <c r="DO59" s="364"/>
      <c r="DP59" s="364"/>
      <c r="DQ59" s="364"/>
      <c r="DR59" s="364"/>
      <c r="DS59" s="364"/>
      <c r="DT59" s="364"/>
      <c r="DU59" s="364"/>
      <c r="DV59" s="364"/>
      <c r="DW59" s="364"/>
      <c r="DX59" s="364"/>
      <c r="DY59" s="364"/>
      <c r="DZ59" s="364"/>
      <c r="EA59" s="364"/>
      <c r="EB59" s="364"/>
      <c r="EC59" s="364"/>
      <c r="ED59" s="364"/>
      <c r="EE59" s="364"/>
      <c r="EF59" s="364"/>
      <c r="EG59" s="364"/>
      <c r="EH59" s="364"/>
      <c r="EI59" s="364"/>
      <c r="EJ59" s="364"/>
      <c r="EK59" s="364"/>
      <c r="EL59" s="364"/>
      <c r="EM59" s="364"/>
      <c r="EN59" s="364"/>
      <c r="EO59" s="364"/>
      <c r="EP59" s="364"/>
      <c r="EQ59" s="364"/>
      <c r="ER59" s="364"/>
      <c r="ES59" s="364"/>
      <c r="ET59" s="364"/>
      <c r="EU59" s="364"/>
      <c r="EV59" s="364"/>
      <c r="EW59" s="364"/>
      <c r="EX59" s="364"/>
      <c r="EY59" s="364"/>
      <c r="EZ59" s="364"/>
      <c r="FA59" s="364"/>
      <c r="FB59" s="364"/>
      <c r="FC59" s="364"/>
      <c r="FD59" s="364"/>
      <c r="FE59" s="364"/>
      <c r="FF59" s="364"/>
      <c r="FG59" s="364"/>
      <c r="FH59" s="364"/>
      <c r="FI59" s="364"/>
      <c r="FJ59" s="364"/>
      <c r="FK59" s="364"/>
      <c r="FL59" s="364"/>
      <c r="FM59" s="364"/>
      <c r="FN59" s="364"/>
      <c r="FO59" s="364"/>
      <c r="FP59" s="364"/>
      <c r="FQ59" s="364"/>
      <c r="FR59" s="364"/>
      <c r="FS59" s="364"/>
      <c r="FT59" s="364"/>
      <c r="FU59" s="364"/>
      <c r="FV59" s="364"/>
      <c r="FW59" s="364"/>
      <c r="FX59" s="364"/>
      <c r="FY59" s="364"/>
      <c r="FZ59" s="364"/>
      <c r="GA59" s="364"/>
      <c r="GB59" s="364"/>
      <c r="GC59" s="364"/>
      <c r="GD59" s="364"/>
      <c r="GE59" s="364"/>
      <c r="GF59" s="364"/>
      <c r="GG59" s="364"/>
      <c r="GH59" s="364"/>
      <c r="GI59" s="364"/>
      <c r="GJ59" s="364"/>
      <c r="GK59" s="364"/>
      <c r="GL59" s="364"/>
      <c r="GM59" s="364"/>
      <c r="GN59" s="364"/>
      <c r="GO59" s="364"/>
      <c r="GP59" s="364"/>
      <c r="GQ59" s="364"/>
      <c r="GR59" s="364"/>
      <c r="GS59" s="364"/>
      <c r="GT59" s="364"/>
      <c r="GU59" s="364"/>
      <c r="GV59" s="364"/>
      <c r="GW59" s="364"/>
      <c r="GX59" s="364"/>
      <c r="GY59" s="364"/>
      <c r="GZ59" s="364"/>
      <c r="HA59" s="364"/>
      <c r="HB59" s="364"/>
      <c r="HC59" s="364"/>
      <c r="HD59" s="364"/>
      <c r="HE59" s="364"/>
      <c r="HF59" s="364"/>
      <c r="HG59" s="364"/>
      <c r="HH59" s="364"/>
      <c r="HI59" s="364"/>
      <c r="HJ59" s="364"/>
      <c r="HK59" s="364"/>
      <c r="HL59" s="364"/>
      <c r="HM59" s="364"/>
      <c r="HN59" s="364"/>
      <c r="HO59" s="364"/>
      <c r="HP59" s="364"/>
      <c r="HQ59" s="364"/>
      <c r="HR59" s="364"/>
      <c r="HS59" s="364"/>
      <c r="HT59" s="364"/>
      <c r="HU59" s="364"/>
      <c r="HV59" s="364"/>
      <c r="HW59" s="364"/>
      <c r="HX59" s="364"/>
      <c r="HY59" s="364"/>
      <c r="HZ59" s="364"/>
      <c r="IA59" s="364"/>
      <c r="IB59" s="364"/>
      <c r="IC59" s="364"/>
      <c r="ID59" s="364"/>
      <c r="IE59" s="364"/>
      <c r="IF59" s="364"/>
      <c r="IG59" s="364"/>
      <c r="IH59" s="364"/>
      <c r="II59" s="364"/>
      <c r="IJ59" s="364"/>
      <c r="IK59" s="364"/>
      <c r="IL59" s="364"/>
      <c r="IM59" s="364"/>
      <c r="IN59" s="364"/>
      <c r="IO59" s="364"/>
      <c r="IP59" s="364"/>
      <c r="IQ59" s="364"/>
      <c r="IR59" s="364"/>
      <c r="IS59" s="364"/>
      <c r="IT59" s="364"/>
      <c r="IU59" s="364"/>
      <c r="IV59" s="364"/>
    </row>
    <row r="60" spans="1:256" ht="31.5" hidden="1" x14ac:dyDescent="0.25">
      <c r="A60" s="599"/>
      <c r="B60" s="591"/>
      <c r="C60" s="420">
        <v>1</v>
      </c>
      <c r="D60" s="411" t="s">
        <v>299</v>
      </c>
      <c r="E60" s="388" t="s">
        <v>300</v>
      </c>
      <c r="F60" s="420">
        <v>1</v>
      </c>
      <c r="G60" s="591"/>
      <c r="H60" s="412"/>
      <c r="I60" s="437"/>
      <c r="J60" s="364"/>
      <c r="K60" s="364"/>
      <c r="L60" s="364"/>
      <c r="M60" s="364"/>
      <c r="N60" s="364"/>
      <c r="O60" s="364"/>
      <c r="P60" s="364"/>
      <c r="Q60" s="364"/>
      <c r="R60" s="364"/>
      <c r="S60" s="364"/>
      <c r="T60" s="364"/>
      <c r="U60" s="364"/>
      <c r="V60" s="364"/>
      <c r="W60" s="364"/>
      <c r="X60" s="364"/>
      <c r="Y60" s="364"/>
      <c r="Z60" s="364"/>
      <c r="AA60" s="364"/>
      <c r="AB60" s="364"/>
      <c r="AC60" s="364"/>
      <c r="AD60" s="364"/>
      <c r="AE60" s="364"/>
      <c r="AF60" s="364"/>
      <c r="AG60" s="364"/>
      <c r="AH60" s="364"/>
      <c r="AI60" s="364"/>
      <c r="AJ60" s="364"/>
      <c r="AK60" s="364"/>
      <c r="AL60" s="364"/>
      <c r="AM60" s="364"/>
      <c r="AN60" s="364"/>
      <c r="AO60" s="364"/>
      <c r="AP60" s="364"/>
      <c r="AQ60" s="364"/>
      <c r="AR60" s="364"/>
      <c r="AS60" s="364"/>
      <c r="AT60" s="364"/>
      <c r="AU60" s="364"/>
      <c r="AV60" s="364"/>
      <c r="AW60" s="364"/>
      <c r="AX60" s="364"/>
      <c r="AY60" s="364"/>
      <c r="AZ60" s="364"/>
      <c r="BA60" s="364"/>
      <c r="BB60" s="364"/>
      <c r="BC60" s="364"/>
      <c r="BD60" s="364"/>
      <c r="BE60" s="364"/>
      <c r="BF60" s="364"/>
      <c r="BG60" s="364"/>
      <c r="BH60" s="364"/>
      <c r="BI60" s="364"/>
      <c r="BJ60" s="364"/>
      <c r="DA60" s="364"/>
      <c r="DB60" s="364"/>
      <c r="DC60" s="364"/>
      <c r="DD60" s="364"/>
      <c r="DE60" s="364"/>
      <c r="DF60" s="364"/>
      <c r="DG60" s="364"/>
      <c r="DH60" s="364"/>
      <c r="DI60" s="364"/>
      <c r="DJ60" s="364"/>
      <c r="DK60" s="364"/>
      <c r="DL60" s="364"/>
      <c r="DM60" s="364"/>
      <c r="DN60" s="364"/>
      <c r="DO60" s="364"/>
      <c r="DP60" s="364"/>
      <c r="DQ60" s="364"/>
      <c r="DR60" s="364"/>
      <c r="DS60" s="364"/>
      <c r="DT60" s="364"/>
      <c r="DU60" s="364"/>
      <c r="DV60" s="364"/>
      <c r="DW60" s="364"/>
      <c r="DX60" s="364"/>
      <c r="DY60" s="364"/>
      <c r="DZ60" s="364"/>
      <c r="EA60" s="364"/>
      <c r="EB60" s="364"/>
      <c r="EC60" s="364"/>
      <c r="ED60" s="364"/>
      <c r="EE60" s="364"/>
      <c r="EF60" s="364"/>
      <c r="EG60" s="364"/>
      <c r="EH60" s="364"/>
      <c r="EI60" s="364"/>
      <c r="EJ60" s="364"/>
      <c r="EK60" s="364"/>
      <c r="EL60" s="364"/>
      <c r="EM60" s="364"/>
      <c r="EN60" s="364"/>
      <c r="EO60" s="364"/>
      <c r="EP60" s="364"/>
      <c r="EQ60" s="364"/>
      <c r="ER60" s="364"/>
      <c r="ES60" s="364"/>
      <c r="ET60" s="364"/>
      <c r="EU60" s="364"/>
      <c r="EV60" s="364"/>
      <c r="EW60" s="364"/>
      <c r="EX60" s="364"/>
      <c r="EY60" s="364"/>
      <c r="EZ60" s="364"/>
      <c r="FA60" s="364"/>
      <c r="FB60" s="364"/>
      <c r="FC60" s="364"/>
      <c r="FD60" s="364"/>
      <c r="FE60" s="364"/>
      <c r="FF60" s="364"/>
      <c r="FG60" s="364"/>
      <c r="FH60" s="364"/>
      <c r="FI60" s="364"/>
      <c r="FJ60" s="364"/>
      <c r="FK60" s="364"/>
      <c r="FL60" s="364"/>
      <c r="FM60" s="364"/>
      <c r="FN60" s="364"/>
      <c r="FO60" s="364"/>
      <c r="FP60" s="364"/>
      <c r="FQ60" s="364"/>
      <c r="FR60" s="364"/>
      <c r="FS60" s="364"/>
      <c r="FT60" s="364"/>
      <c r="FU60" s="364"/>
      <c r="FV60" s="364"/>
      <c r="FW60" s="364"/>
      <c r="FX60" s="364"/>
      <c r="FY60" s="364"/>
      <c r="FZ60" s="364"/>
      <c r="GA60" s="364"/>
      <c r="GB60" s="364"/>
      <c r="GC60" s="364"/>
      <c r="GD60" s="364"/>
      <c r="GE60" s="364"/>
      <c r="GF60" s="364"/>
      <c r="GG60" s="364"/>
      <c r="GH60" s="364"/>
      <c r="GI60" s="364"/>
      <c r="GJ60" s="364"/>
      <c r="GK60" s="364"/>
      <c r="GL60" s="364"/>
      <c r="GM60" s="364"/>
      <c r="GN60" s="364"/>
      <c r="GO60" s="364"/>
      <c r="GP60" s="364"/>
      <c r="GQ60" s="364"/>
      <c r="GR60" s="364"/>
      <c r="GS60" s="364"/>
      <c r="GT60" s="364"/>
      <c r="GU60" s="364"/>
      <c r="GV60" s="364"/>
      <c r="GW60" s="364"/>
      <c r="GX60" s="364"/>
      <c r="GY60" s="364"/>
      <c r="GZ60" s="364"/>
      <c r="HA60" s="364"/>
      <c r="HB60" s="364"/>
      <c r="HC60" s="364"/>
      <c r="HD60" s="364"/>
      <c r="HE60" s="364"/>
      <c r="HF60" s="364"/>
      <c r="HG60" s="364"/>
      <c r="HH60" s="364"/>
      <c r="HI60" s="364"/>
      <c r="HJ60" s="364"/>
      <c r="HK60" s="364"/>
      <c r="HL60" s="364"/>
      <c r="HM60" s="364"/>
      <c r="HN60" s="364"/>
      <c r="HO60" s="364"/>
      <c r="HP60" s="364"/>
      <c r="HQ60" s="364"/>
      <c r="HR60" s="364"/>
      <c r="HS60" s="364"/>
      <c r="HT60" s="364"/>
      <c r="HU60" s="364"/>
      <c r="HV60" s="364"/>
      <c r="HW60" s="364"/>
      <c r="HX60" s="364"/>
      <c r="HY60" s="364"/>
      <c r="HZ60" s="364"/>
      <c r="IA60" s="364"/>
      <c r="IB60" s="364"/>
      <c r="IC60" s="364"/>
      <c r="ID60" s="364"/>
      <c r="IE60" s="364"/>
      <c r="IF60" s="364"/>
      <c r="IG60" s="364"/>
      <c r="IH60" s="364"/>
      <c r="II60" s="364"/>
      <c r="IJ60" s="364"/>
      <c r="IK60" s="364"/>
      <c r="IL60" s="364"/>
      <c r="IM60" s="364"/>
      <c r="IN60" s="364"/>
      <c r="IO60" s="364"/>
      <c r="IP60" s="364"/>
      <c r="IQ60" s="364"/>
      <c r="IR60" s="364"/>
      <c r="IS60" s="364"/>
      <c r="IT60" s="364"/>
      <c r="IU60" s="364"/>
      <c r="IV60" s="364"/>
    </row>
    <row r="61" spans="1:256" hidden="1" x14ac:dyDescent="0.25">
      <c r="A61" s="599"/>
      <c r="B61" s="591"/>
      <c r="C61" s="420">
        <v>1</v>
      </c>
      <c r="D61" s="411" t="s">
        <v>301</v>
      </c>
      <c r="E61" s="388" t="s">
        <v>302</v>
      </c>
      <c r="F61" s="420">
        <v>1</v>
      </c>
      <c r="G61" s="591"/>
      <c r="H61" s="412"/>
      <c r="I61" s="437"/>
      <c r="J61" s="364"/>
      <c r="K61" s="364"/>
      <c r="L61" s="364"/>
      <c r="M61" s="364"/>
      <c r="N61" s="364"/>
      <c r="O61" s="364"/>
      <c r="P61" s="364"/>
      <c r="Q61" s="364"/>
      <c r="R61" s="364"/>
      <c r="S61" s="364"/>
      <c r="T61" s="364"/>
      <c r="U61" s="364"/>
      <c r="V61" s="364"/>
      <c r="W61" s="364"/>
      <c r="X61" s="364"/>
      <c r="Y61" s="364"/>
      <c r="Z61" s="364"/>
      <c r="AA61" s="364"/>
      <c r="AB61" s="364"/>
      <c r="AC61" s="364"/>
      <c r="AD61" s="364"/>
      <c r="AE61" s="364"/>
      <c r="AF61" s="364"/>
      <c r="AG61" s="364"/>
      <c r="AH61" s="364"/>
      <c r="AI61" s="364"/>
      <c r="AJ61" s="364"/>
      <c r="AK61" s="364"/>
      <c r="AL61" s="364"/>
      <c r="AM61" s="364"/>
      <c r="AN61" s="364"/>
      <c r="AO61" s="364"/>
      <c r="AP61" s="364"/>
      <c r="AQ61" s="364"/>
      <c r="AR61" s="364"/>
      <c r="AS61" s="364"/>
      <c r="AT61" s="364"/>
      <c r="AU61" s="364"/>
      <c r="AV61" s="364"/>
      <c r="AW61" s="364"/>
      <c r="AX61" s="364"/>
      <c r="AY61" s="364"/>
      <c r="AZ61" s="364"/>
      <c r="BA61" s="364"/>
      <c r="BB61" s="364"/>
      <c r="BC61" s="364"/>
      <c r="BD61" s="364"/>
      <c r="BE61" s="364"/>
      <c r="BF61" s="364"/>
      <c r="BG61" s="364"/>
      <c r="BH61" s="364"/>
      <c r="BI61" s="364"/>
      <c r="BJ61" s="364"/>
      <c r="DA61" s="364"/>
      <c r="DB61" s="364"/>
      <c r="DC61" s="364"/>
      <c r="DD61" s="364"/>
      <c r="DE61" s="364"/>
      <c r="DF61" s="364"/>
      <c r="DG61" s="364"/>
      <c r="DH61" s="364"/>
      <c r="DI61" s="364"/>
      <c r="DJ61" s="364"/>
      <c r="DK61" s="364"/>
      <c r="DL61" s="364"/>
      <c r="DM61" s="364"/>
      <c r="DN61" s="364"/>
      <c r="DO61" s="364"/>
      <c r="DP61" s="364"/>
      <c r="DQ61" s="364"/>
      <c r="DR61" s="364"/>
      <c r="DS61" s="364"/>
      <c r="DT61" s="364"/>
      <c r="DU61" s="364"/>
      <c r="DV61" s="364"/>
      <c r="DW61" s="364"/>
      <c r="DX61" s="364"/>
      <c r="DY61" s="364"/>
      <c r="DZ61" s="364"/>
      <c r="EA61" s="364"/>
      <c r="EB61" s="364"/>
      <c r="EC61" s="364"/>
      <c r="ED61" s="364"/>
      <c r="EE61" s="364"/>
      <c r="EF61" s="364"/>
      <c r="EG61" s="364"/>
      <c r="EH61" s="364"/>
      <c r="EI61" s="364"/>
      <c r="EJ61" s="364"/>
      <c r="EK61" s="364"/>
      <c r="EL61" s="364"/>
      <c r="EM61" s="364"/>
      <c r="EN61" s="364"/>
      <c r="EO61" s="364"/>
      <c r="EP61" s="364"/>
      <c r="EQ61" s="364"/>
      <c r="ER61" s="364"/>
      <c r="ES61" s="364"/>
      <c r="ET61" s="364"/>
      <c r="EU61" s="364"/>
      <c r="EV61" s="364"/>
      <c r="EW61" s="364"/>
      <c r="EX61" s="364"/>
      <c r="EY61" s="364"/>
      <c r="EZ61" s="364"/>
      <c r="FA61" s="364"/>
      <c r="FB61" s="364"/>
      <c r="FC61" s="364"/>
      <c r="FD61" s="364"/>
      <c r="FE61" s="364"/>
      <c r="FF61" s="364"/>
      <c r="FG61" s="364"/>
      <c r="FH61" s="364"/>
      <c r="FI61" s="364"/>
      <c r="FJ61" s="364"/>
      <c r="FK61" s="364"/>
      <c r="FL61" s="364"/>
      <c r="FM61" s="364"/>
      <c r="FN61" s="364"/>
      <c r="FO61" s="364"/>
      <c r="FP61" s="364"/>
      <c r="FQ61" s="364"/>
      <c r="FR61" s="364"/>
      <c r="FS61" s="364"/>
      <c r="FT61" s="364"/>
      <c r="FU61" s="364"/>
      <c r="FV61" s="364"/>
      <c r="FW61" s="364"/>
      <c r="FX61" s="364"/>
      <c r="FY61" s="364"/>
      <c r="FZ61" s="364"/>
      <c r="GA61" s="364"/>
      <c r="GB61" s="364"/>
      <c r="GC61" s="364"/>
      <c r="GD61" s="364"/>
      <c r="GE61" s="364"/>
      <c r="GF61" s="364"/>
      <c r="GG61" s="364"/>
      <c r="GH61" s="364"/>
      <c r="GI61" s="364"/>
      <c r="GJ61" s="364"/>
      <c r="GK61" s="364"/>
      <c r="GL61" s="364"/>
      <c r="GM61" s="364"/>
      <c r="GN61" s="364"/>
      <c r="GO61" s="364"/>
      <c r="GP61" s="364"/>
      <c r="GQ61" s="364"/>
      <c r="GR61" s="364"/>
      <c r="GS61" s="364"/>
      <c r="GT61" s="364"/>
      <c r="GU61" s="364"/>
      <c r="GV61" s="364"/>
      <c r="GW61" s="364"/>
      <c r="GX61" s="364"/>
      <c r="GY61" s="364"/>
      <c r="GZ61" s="364"/>
      <c r="HA61" s="364"/>
      <c r="HB61" s="364"/>
      <c r="HC61" s="364"/>
      <c r="HD61" s="364"/>
      <c r="HE61" s="364"/>
      <c r="HF61" s="364"/>
      <c r="HG61" s="364"/>
      <c r="HH61" s="364"/>
      <c r="HI61" s="364"/>
      <c r="HJ61" s="364"/>
      <c r="HK61" s="364"/>
      <c r="HL61" s="364"/>
      <c r="HM61" s="364"/>
      <c r="HN61" s="364"/>
      <c r="HO61" s="364"/>
      <c r="HP61" s="364"/>
      <c r="HQ61" s="364"/>
      <c r="HR61" s="364"/>
      <c r="HS61" s="364"/>
      <c r="HT61" s="364"/>
      <c r="HU61" s="364"/>
      <c r="HV61" s="364"/>
      <c r="HW61" s="364"/>
      <c r="HX61" s="364"/>
      <c r="HY61" s="364"/>
      <c r="HZ61" s="364"/>
      <c r="IA61" s="364"/>
      <c r="IB61" s="364"/>
      <c r="IC61" s="364"/>
      <c r="ID61" s="364"/>
      <c r="IE61" s="364"/>
      <c r="IF61" s="364"/>
      <c r="IG61" s="364"/>
      <c r="IH61" s="364"/>
      <c r="II61" s="364"/>
      <c r="IJ61" s="364"/>
      <c r="IK61" s="364"/>
      <c r="IL61" s="364"/>
      <c r="IM61" s="364"/>
      <c r="IN61" s="364"/>
      <c r="IO61" s="364"/>
      <c r="IP61" s="364"/>
      <c r="IQ61" s="364"/>
      <c r="IR61" s="364"/>
      <c r="IS61" s="364"/>
      <c r="IT61" s="364"/>
      <c r="IU61" s="364"/>
      <c r="IV61" s="364"/>
    </row>
    <row r="62" spans="1:256" ht="47.25" hidden="1" x14ac:dyDescent="0.25">
      <c r="A62" s="599"/>
      <c r="B62" s="591"/>
      <c r="C62" s="420">
        <v>1.4</v>
      </c>
      <c r="D62" s="411" t="s">
        <v>303</v>
      </c>
      <c r="E62" s="388" t="s">
        <v>304</v>
      </c>
      <c r="F62" s="420">
        <v>1.4</v>
      </c>
      <c r="G62" s="591"/>
      <c r="H62" s="412"/>
      <c r="I62" s="437"/>
      <c r="J62" s="364"/>
      <c r="K62" s="364"/>
      <c r="L62" s="364"/>
      <c r="M62" s="364"/>
      <c r="N62" s="364"/>
      <c r="O62" s="364"/>
      <c r="P62" s="364"/>
      <c r="Q62" s="364"/>
      <c r="R62" s="364"/>
      <c r="S62" s="364"/>
      <c r="T62" s="364"/>
      <c r="U62" s="364"/>
      <c r="V62" s="364"/>
      <c r="W62" s="364"/>
      <c r="X62" s="364"/>
      <c r="Y62" s="364"/>
      <c r="Z62" s="364"/>
      <c r="AA62" s="364"/>
      <c r="AB62" s="364"/>
      <c r="AC62" s="364"/>
      <c r="AD62" s="364"/>
      <c r="AE62" s="364"/>
      <c r="AF62" s="364"/>
      <c r="AG62" s="364"/>
      <c r="AH62" s="364"/>
      <c r="AI62" s="364"/>
      <c r="AJ62" s="364"/>
      <c r="AK62" s="364"/>
      <c r="AL62" s="364"/>
      <c r="AM62" s="364"/>
      <c r="AN62" s="364"/>
      <c r="AO62" s="364"/>
      <c r="AP62" s="364"/>
      <c r="AQ62" s="364"/>
      <c r="AR62" s="364"/>
      <c r="AS62" s="364"/>
      <c r="AT62" s="364"/>
      <c r="AU62" s="364"/>
      <c r="AV62" s="364"/>
      <c r="AW62" s="364"/>
      <c r="AX62" s="364"/>
      <c r="AY62" s="364"/>
      <c r="AZ62" s="364"/>
      <c r="BA62" s="364"/>
      <c r="BB62" s="364"/>
      <c r="BC62" s="364"/>
      <c r="BD62" s="364"/>
      <c r="BE62" s="364"/>
      <c r="BF62" s="364"/>
      <c r="BG62" s="364"/>
      <c r="BH62" s="364"/>
      <c r="BI62" s="364"/>
      <c r="BJ62" s="364"/>
      <c r="DA62" s="364"/>
      <c r="DB62" s="364"/>
      <c r="DC62" s="364"/>
      <c r="DD62" s="364"/>
      <c r="DE62" s="364"/>
      <c r="DF62" s="364"/>
      <c r="DG62" s="364"/>
      <c r="DH62" s="364"/>
      <c r="DI62" s="364"/>
      <c r="DJ62" s="364"/>
      <c r="DK62" s="364"/>
      <c r="DL62" s="364"/>
      <c r="DM62" s="364"/>
      <c r="DN62" s="364"/>
      <c r="DO62" s="364"/>
      <c r="DP62" s="364"/>
      <c r="DQ62" s="364"/>
      <c r="DR62" s="364"/>
      <c r="DS62" s="364"/>
      <c r="DT62" s="364"/>
      <c r="DU62" s="364"/>
      <c r="DV62" s="364"/>
      <c r="DW62" s="364"/>
      <c r="DX62" s="364"/>
      <c r="DY62" s="364"/>
      <c r="DZ62" s="364"/>
      <c r="EA62" s="364"/>
      <c r="EB62" s="364"/>
      <c r="EC62" s="364"/>
      <c r="ED62" s="364"/>
      <c r="EE62" s="364"/>
      <c r="EF62" s="364"/>
      <c r="EG62" s="364"/>
      <c r="EH62" s="364"/>
      <c r="EI62" s="364"/>
      <c r="EJ62" s="364"/>
      <c r="EK62" s="364"/>
      <c r="EL62" s="364"/>
      <c r="EM62" s="364"/>
      <c r="EN62" s="364"/>
      <c r="EO62" s="364"/>
      <c r="EP62" s="364"/>
      <c r="EQ62" s="364"/>
      <c r="ER62" s="364"/>
      <c r="ES62" s="364"/>
      <c r="ET62" s="364"/>
      <c r="EU62" s="364"/>
      <c r="EV62" s="364"/>
      <c r="EW62" s="364"/>
      <c r="EX62" s="364"/>
      <c r="EY62" s="364"/>
      <c r="EZ62" s="364"/>
      <c r="FA62" s="364"/>
      <c r="FB62" s="364"/>
      <c r="FC62" s="364"/>
      <c r="FD62" s="364"/>
      <c r="FE62" s="364"/>
      <c r="FF62" s="364"/>
      <c r="FG62" s="364"/>
      <c r="FH62" s="364"/>
      <c r="FI62" s="364"/>
      <c r="FJ62" s="364"/>
      <c r="FK62" s="364"/>
      <c r="FL62" s="364"/>
      <c r="FM62" s="364"/>
      <c r="FN62" s="364"/>
      <c r="FO62" s="364"/>
      <c r="FP62" s="364"/>
      <c r="FQ62" s="364"/>
      <c r="FR62" s="364"/>
      <c r="FS62" s="364"/>
      <c r="FT62" s="364"/>
      <c r="FU62" s="364"/>
      <c r="FV62" s="364"/>
      <c r="FW62" s="364"/>
      <c r="FX62" s="364"/>
      <c r="FY62" s="364"/>
      <c r="FZ62" s="364"/>
      <c r="GA62" s="364"/>
      <c r="GB62" s="364"/>
      <c r="GC62" s="364"/>
      <c r="GD62" s="364"/>
      <c r="GE62" s="364"/>
      <c r="GF62" s="364"/>
      <c r="GG62" s="364"/>
      <c r="GH62" s="364"/>
      <c r="GI62" s="364"/>
      <c r="GJ62" s="364"/>
      <c r="GK62" s="364"/>
      <c r="GL62" s="364"/>
      <c r="GM62" s="364"/>
      <c r="GN62" s="364"/>
      <c r="GO62" s="364"/>
      <c r="GP62" s="364"/>
      <c r="GQ62" s="364"/>
      <c r="GR62" s="364"/>
      <c r="GS62" s="364"/>
      <c r="GT62" s="364"/>
      <c r="GU62" s="364"/>
      <c r="GV62" s="364"/>
      <c r="GW62" s="364"/>
      <c r="GX62" s="364"/>
      <c r="GY62" s="364"/>
      <c r="GZ62" s="364"/>
      <c r="HA62" s="364"/>
      <c r="HB62" s="364"/>
      <c r="HC62" s="364"/>
      <c r="HD62" s="364"/>
      <c r="HE62" s="364"/>
      <c r="HF62" s="364"/>
      <c r="HG62" s="364"/>
      <c r="HH62" s="364"/>
      <c r="HI62" s="364"/>
      <c r="HJ62" s="364"/>
      <c r="HK62" s="364"/>
      <c r="HL62" s="364"/>
      <c r="HM62" s="364"/>
      <c r="HN62" s="364"/>
      <c r="HO62" s="364"/>
      <c r="HP62" s="364"/>
      <c r="HQ62" s="364"/>
      <c r="HR62" s="364"/>
      <c r="HS62" s="364"/>
      <c r="HT62" s="364"/>
      <c r="HU62" s="364"/>
      <c r="HV62" s="364"/>
      <c r="HW62" s="364"/>
      <c r="HX62" s="364"/>
      <c r="HY62" s="364"/>
      <c r="HZ62" s="364"/>
      <c r="IA62" s="364"/>
      <c r="IB62" s="364"/>
      <c r="IC62" s="364"/>
      <c r="ID62" s="364"/>
      <c r="IE62" s="364"/>
      <c r="IF62" s="364"/>
      <c r="IG62" s="364"/>
      <c r="IH62" s="364"/>
      <c r="II62" s="364"/>
      <c r="IJ62" s="364"/>
      <c r="IK62" s="364"/>
      <c r="IL62" s="364"/>
      <c r="IM62" s="364"/>
      <c r="IN62" s="364"/>
      <c r="IO62" s="364"/>
      <c r="IP62" s="364"/>
      <c r="IQ62" s="364"/>
      <c r="IR62" s="364"/>
      <c r="IS62" s="364"/>
      <c r="IT62" s="364"/>
      <c r="IU62" s="364"/>
      <c r="IV62" s="364"/>
    </row>
    <row r="63" spans="1:256" ht="47.25" hidden="1" x14ac:dyDescent="0.25">
      <c r="A63" s="599"/>
      <c r="B63" s="591"/>
      <c r="C63" s="420">
        <v>5</v>
      </c>
      <c r="D63" s="411" t="s">
        <v>287</v>
      </c>
      <c r="E63" s="388" t="s">
        <v>305</v>
      </c>
      <c r="F63" s="420">
        <v>5</v>
      </c>
      <c r="G63" s="591"/>
      <c r="H63" s="412"/>
      <c r="I63" s="437"/>
      <c r="J63" s="364"/>
      <c r="K63" s="364"/>
      <c r="L63" s="364"/>
      <c r="M63" s="364"/>
      <c r="N63" s="364"/>
      <c r="O63" s="364"/>
      <c r="P63" s="364"/>
      <c r="Q63" s="364"/>
      <c r="R63" s="364"/>
      <c r="S63" s="364"/>
      <c r="T63" s="364"/>
      <c r="U63" s="364"/>
      <c r="V63" s="364"/>
      <c r="W63" s="364"/>
      <c r="X63" s="364"/>
      <c r="Y63" s="364"/>
      <c r="Z63" s="364"/>
      <c r="AA63" s="364"/>
      <c r="AB63" s="364"/>
      <c r="AC63" s="364"/>
      <c r="AD63" s="364"/>
      <c r="AE63" s="364"/>
      <c r="AF63" s="364"/>
      <c r="AG63" s="364"/>
      <c r="AH63" s="364"/>
      <c r="AI63" s="364"/>
      <c r="AJ63" s="364"/>
      <c r="AK63" s="364"/>
      <c r="AL63" s="364"/>
      <c r="AM63" s="364"/>
      <c r="AN63" s="364"/>
      <c r="AO63" s="364"/>
      <c r="AP63" s="364"/>
      <c r="AQ63" s="364"/>
      <c r="AR63" s="364"/>
      <c r="AS63" s="364"/>
      <c r="AT63" s="364"/>
      <c r="AU63" s="364"/>
      <c r="AV63" s="364"/>
      <c r="AW63" s="364"/>
      <c r="AX63" s="364"/>
      <c r="AY63" s="364"/>
      <c r="AZ63" s="364"/>
      <c r="BA63" s="364"/>
      <c r="BB63" s="364"/>
      <c r="BC63" s="364"/>
      <c r="BD63" s="364"/>
      <c r="BE63" s="364"/>
      <c r="BF63" s="364"/>
      <c r="BG63" s="364"/>
      <c r="BH63" s="364"/>
      <c r="BI63" s="364"/>
      <c r="BJ63" s="364"/>
      <c r="DA63" s="364"/>
      <c r="DB63" s="364"/>
      <c r="DC63" s="364"/>
      <c r="DD63" s="364"/>
      <c r="DE63" s="364"/>
      <c r="DF63" s="364"/>
      <c r="DG63" s="364"/>
      <c r="DH63" s="364"/>
      <c r="DI63" s="364"/>
      <c r="DJ63" s="364"/>
      <c r="DK63" s="364"/>
      <c r="DL63" s="364"/>
      <c r="DM63" s="364"/>
      <c r="DN63" s="364"/>
      <c r="DO63" s="364"/>
      <c r="DP63" s="364"/>
      <c r="DQ63" s="364"/>
      <c r="DR63" s="364"/>
      <c r="DS63" s="364"/>
      <c r="DT63" s="364"/>
      <c r="DU63" s="364"/>
      <c r="DV63" s="364"/>
      <c r="DW63" s="364"/>
      <c r="DX63" s="364"/>
      <c r="DY63" s="364"/>
      <c r="DZ63" s="364"/>
      <c r="EA63" s="364"/>
      <c r="EB63" s="364"/>
      <c r="EC63" s="364"/>
      <c r="ED63" s="364"/>
      <c r="EE63" s="364"/>
      <c r="EF63" s="364"/>
      <c r="EG63" s="364"/>
      <c r="EH63" s="364"/>
      <c r="EI63" s="364"/>
      <c r="EJ63" s="364"/>
      <c r="EK63" s="364"/>
      <c r="EL63" s="364"/>
      <c r="EM63" s="364"/>
      <c r="EN63" s="364"/>
      <c r="EO63" s="364"/>
      <c r="EP63" s="364"/>
      <c r="EQ63" s="364"/>
      <c r="ER63" s="364"/>
      <c r="ES63" s="364"/>
      <c r="ET63" s="364"/>
      <c r="EU63" s="364"/>
      <c r="EV63" s="364"/>
      <c r="EW63" s="364"/>
      <c r="EX63" s="364"/>
      <c r="EY63" s="364"/>
      <c r="EZ63" s="364"/>
      <c r="FA63" s="364"/>
      <c r="FB63" s="364"/>
      <c r="FC63" s="364"/>
      <c r="FD63" s="364"/>
      <c r="FE63" s="364"/>
      <c r="FF63" s="364"/>
      <c r="FG63" s="364"/>
      <c r="FH63" s="364"/>
      <c r="FI63" s="364"/>
      <c r="FJ63" s="364"/>
      <c r="FK63" s="364"/>
      <c r="FL63" s="364"/>
      <c r="FM63" s="364"/>
      <c r="FN63" s="364"/>
      <c r="FO63" s="364"/>
      <c r="FP63" s="364"/>
      <c r="FQ63" s="364"/>
      <c r="FR63" s="364"/>
      <c r="FS63" s="364"/>
      <c r="FT63" s="364"/>
      <c r="FU63" s="364"/>
      <c r="FV63" s="364"/>
      <c r="FW63" s="364"/>
      <c r="FX63" s="364"/>
      <c r="FY63" s="364"/>
      <c r="FZ63" s="364"/>
      <c r="GA63" s="364"/>
      <c r="GB63" s="364"/>
      <c r="GC63" s="364"/>
      <c r="GD63" s="364"/>
      <c r="GE63" s="364"/>
      <c r="GF63" s="364"/>
      <c r="GG63" s="364"/>
      <c r="GH63" s="364"/>
      <c r="GI63" s="364"/>
      <c r="GJ63" s="364"/>
      <c r="GK63" s="364"/>
      <c r="GL63" s="364"/>
      <c r="GM63" s="364"/>
      <c r="GN63" s="364"/>
      <c r="GO63" s="364"/>
      <c r="GP63" s="364"/>
      <c r="GQ63" s="364"/>
      <c r="GR63" s="364"/>
      <c r="GS63" s="364"/>
      <c r="GT63" s="364"/>
      <c r="GU63" s="364"/>
      <c r="GV63" s="364"/>
      <c r="GW63" s="364"/>
      <c r="GX63" s="364"/>
      <c r="GY63" s="364"/>
      <c r="GZ63" s="364"/>
      <c r="HA63" s="364"/>
      <c r="HB63" s="364"/>
      <c r="HC63" s="364"/>
      <c r="HD63" s="364"/>
      <c r="HE63" s="364"/>
      <c r="HF63" s="364"/>
      <c r="HG63" s="364"/>
      <c r="HH63" s="364"/>
      <c r="HI63" s="364"/>
      <c r="HJ63" s="364"/>
      <c r="HK63" s="364"/>
      <c r="HL63" s="364"/>
      <c r="HM63" s="364"/>
      <c r="HN63" s="364"/>
      <c r="HO63" s="364"/>
      <c r="HP63" s="364"/>
      <c r="HQ63" s="364"/>
      <c r="HR63" s="364"/>
      <c r="HS63" s="364"/>
      <c r="HT63" s="364"/>
      <c r="HU63" s="364"/>
      <c r="HV63" s="364"/>
      <c r="HW63" s="364"/>
      <c r="HX63" s="364"/>
      <c r="HY63" s="364"/>
      <c r="HZ63" s="364"/>
      <c r="IA63" s="364"/>
      <c r="IB63" s="364"/>
      <c r="IC63" s="364"/>
      <c r="ID63" s="364"/>
      <c r="IE63" s="364"/>
      <c r="IF63" s="364"/>
      <c r="IG63" s="364"/>
      <c r="IH63" s="364"/>
      <c r="II63" s="364"/>
      <c r="IJ63" s="364"/>
      <c r="IK63" s="364"/>
      <c r="IL63" s="364"/>
      <c r="IM63" s="364"/>
      <c r="IN63" s="364"/>
      <c r="IO63" s="364"/>
      <c r="IP63" s="364"/>
      <c r="IQ63" s="364"/>
      <c r="IR63" s="364"/>
      <c r="IS63" s="364"/>
      <c r="IT63" s="364"/>
      <c r="IU63" s="364"/>
      <c r="IV63" s="364"/>
    </row>
    <row r="64" spans="1:256" ht="31.5" hidden="1" x14ac:dyDescent="0.25">
      <c r="A64" s="599"/>
      <c r="B64" s="591"/>
      <c r="C64" s="416">
        <v>1.24</v>
      </c>
      <c r="D64" s="418" t="s">
        <v>269</v>
      </c>
      <c r="E64" s="420" t="s">
        <v>247</v>
      </c>
      <c r="F64" s="416">
        <v>1.24</v>
      </c>
      <c r="G64" s="591"/>
      <c r="H64" s="412"/>
      <c r="I64" s="437"/>
      <c r="J64" s="364"/>
      <c r="K64" s="364"/>
      <c r="L64" s="364"/>
      <c r="M64" s="364"/>
      <c r="N64" s="364"/>
      <c r="O64" s="364"/>
      <c r="P64" s="364"/>
      <c r="Q64" s="364"/>
      <c r="R64" s="364"/>
      <c r="S64" s="364"/>
      <c r="T64" s="364"/>
      <c r="U64" s="364"/>
      <c r="V64" s="364"/>
      <c r="W64" s="364"/>
      <c r="X64" s="364"/>
      <c r="Y64" s="364"/>
      <c r="Z64" s="364"/>
      <c r="AA64" s="364"/>
      <c r="AB64" s="364"/>
      <c r="AC64" s="364"/>
      <c r="AD64" s="364"/>
      <c r="AE64" s="364"/>
      <c r="AF64" s="364"/>
      <c r="AG64" s="364"/>
      <c r="AH64" s="364"/>
      <c r="AI64" s="364"/>
      <c r="AJ64" s="364"/>
      <c r="AK64" s="364"/>
      <c r="AL64" s="364"/>
      <c r="AM64" s="364"/>
      <c r="AN64" s="364"/>
      <c r="AO64" s="364"/>
      <c r="AP64" s="364"/>
      <c r="AQ64" s="364"/>
      <c r="AR64" s="364"/>
      <c r="AS64" s="364"/>
      <c r="AT64" s="364"/>
      <c r="AU64" s="364"/>
      <c r="AV64" s="364"/>
      <c r="AW64" s="364"/>
      <c r="AX64" s="364"/>
      <c r="AY64" s="364"/>
      <c r="AZ64" s="364"/>
      <c r="BA64" s="364"/>
      <c r="BB64" s="364"/>
      <c r="BC64" s="364"/>
      <c r="BD64" s="364"/>
      <c r="BE64" s="364"/>
      <c r="BF64" s="364"/>
      <c r="BG64" s="364"/>
      <c r="BH64" s="364"/>
      <c r="BI64" s="364"/>
      <c r="BJ64" s="364"/>
      <c r="DA64" s="364"/>
      <c r="DB64" s="364"/>
      <c r="DC64" s="364"/>
      <c r="DD64" s="364"/>
      <c r="DE64" s="364"/>
      <c r="DF64" s="364"/>
      <c r="DG64" s="364"/>
      <c r="DH64" s="364"/>
      <c r="DI64" s="364"/>
      <c r="DJ64" s="364"/>
      <c r="DK64" s="364"/>
      <c r="DL64" s="364"/>
      <c r="DM64" s="364"/>
      <c r="DN64" s="364"/>
      <c r="DO64" s="364"/>
      <c r="DP64" s="364"/>
      <c r="DQ64" s="364"/>
      <c r="DR64" s="364"/>
      <c r="DS64" s="364"/>
      <c r="DT64" s="364"/>
      <c r="DU64" s="364"/>
      <c r="DV64" s="364"/>
      <c r="DW64" s="364"/>
      <c r="DX64" s="364"/>
      <c r="DY64" s="364"/>
      <c r="DZ64" s="364"/>
      <c r="EA64" s="364"/>
      <c r="EB64" s="364"/>
      <c r="EC64" s="364"/>
      <c r="ED64" s="364"/>
      <c r="EE64" s="364"/>
      <c r="EF64" s="364"/>
      <c r="EG64" s="364"/>
      <c r="EH64" s="364"/>
      <c r="EI64" s="364"/>
      <c r="EJ64" s="364"/>
      <c r="EK64" s="364"/>
      <c r="EL64" s="364"/>
      <c r="EM64" s="364"/>
      <c r="EN64" s="364"/>
      <c r="EO64" s="364"/>
      <c r="EP64" s="364"/>
      <c r="EQ64" s="364"/>
      <c r="ER64" s="364"/>
      <c r="ES64" s="364"/>
      <c r="ET64" s="364"/>
      <c r="EU64" s="364"/>
      <c r="EV64" s="364"/>
      <c r="EW64" s="364"/>
      <c r="EX64" s="364"/>
      <c r="EY64" s="364"/>
      <c r="EZ64" s="364"/>
      <c r="FA64" s="364"/>
      <c r="FB64" s="364"/>
      <c r="FC64" s="364"/>
      <c r="FD64" s="364"/>
      <c r="FE64" s="364"/>
      <c r="FF64" s="364"/>
      <c r="FG64" s="364"/>
      <c r="FH64" s="364"/>
      <c r="FI64" s="364"/>
      <c r="FJ64" s="364"/>
      <c r="FK64" s="364"/>
      <c r="FL64" s="364"/>
      <c r="FM64" s="364"/>
      <c r="FN64" s="364"/>
      <c r="FO64" s="364"/>
      <c r="FP64" s="364"/>
      <c r="FQ64" s="364"/>
      <c r="FR64" s="364"/>
      <c r="FS64" s="364"/>
      <c r="FT64" s="364"/>
      <c r="FU64" s="364"/>
      <c r="FV64" s="364"/>
      <c r="FW64" s="364"/>
      <c r="FX64" s="364"/>
      <c r="FY64" s="364"/>
      <c r="FZ64" s="364"/>
      <c r="GA64" s="364"/>
      <c r="GB64" s="364"/>
      <c r="GC64" s="364"/>
      <c r="GD64" s="364"/>
      <c r="GE64" s="364"/>
      <c r="GF64" s="364"/>
      <c r="GG64" s="364"/>
      <c r="GH64" s="364"/>
      <c r="GI64" s="364"/>
      <c r="GJ64" s="364"/>
      <c r="GK64" s="364"/>
      <c r="GL64" s="364"/>
      <c r="GM64" s="364"/>
      <c r="GN64" s="364"/>
      <c r="GO64" s="364"/>
      <c r="GP64" s="364"/>
      <c r="GQ64" s="364"/>
      <c r="GR64" s="364"/>
      <c r="GS64" s="364"/>
      <c r="GT64" s="364"/>
      <c r="GU64" s="364"/>
      <c r="GV64" s="364"/>
      <c r="GW64" s="364"/>
      <c r="GX64" s="364"/>
      <c r="GY64" s="364"/>
      <c r="GZ64" s="364"/>
      <c r="HA64" s="364"/>
      <c r="HB64" s="364"/>
      <c r="HC64" s="364"/>
      <c r="HD64" s="364"/>
      <c r="HE64" s="364"/>
      <c r="HF64" s="364"/>
      <c r="HG64" s="364"/>
      <c r="HH64" s="364"/>
      <c r="HI64" s="364"/>
      <c r="HJ64" s="364"/>
      <c r="HK64" s="364"/>
      <c r="HL64" s="364"/>
      <c r="HM64" s="364"/>
      <c r="HN64" s="364"/>
      <c r="HO64" s="364"/>
      <c r="HP64" s="364"/>
      <c r="HQ64" s="364"/>
      <c r="HR64" s="364"/>
      <c r="HS64" s="364"/>
      <c r="HT64" s="364"/>
      <c r="HU64" s="364"/>
      <c r="HV64" s="364"/>
      <c r="HW64" s="364"/>
      <c r="HX64" s="364"/>
      <c r="HY64" s="364"/>
      <c r="HZ64" s="364"/>
      <c r="IA64" s="364"/>
      <c r="IB64" s="364"/>
      <c r="IC64" s="364"/>
      <c r="ID64" s="364"/>
      <c r="IE64" s="364"/>
      <c r="IF64" s="364"/>
      <c r="IG64" s="364"/>
      <c r="IH64" s="364"/>
      <c r="II64" s="364"/>
      <c r="IJ64" s="364"/>
      <c r="IK64" s="364"/>
      <c r="IL64" s="364"/>
      <c r="IM64" s="364"/>
      <c r="IN64" s="364"/>
      <c r="IO64" s="364"/>
      <c r="IP64" s="364"/>
      <c r="IQ64" s="364"/>
      <c r="IR64" s="364"/>
      <c r="IS64" s="364"/>
      <c r="IT64" s="364"/>
      <c r="IU64" s="364"/>
      <c r="IV64" s="364"/>
    </row>
    <row r="65" spans="1:256" ht="47.25" hidden="1" x14ac:dyDescent="0.25">
      <c r="A65" s="599"/>
      <c r="B65" s="591"/>
      <c r="C65" s="421">
        <v>9.7129999999999992</v>
      </c>
      <c r="D65" s="422" t="s">
        <v>270</v>
      </c>
      <c r="E65" s="423" t="s">
        <v>251</v>
      </c>
      <c r="F65" s="421">
        <v>9.7129999999999992</v>
      </c>
      <c r="G65" s="591"/>
      <c r="H65" s="412"/>
      <c r="I65" s="438"/>
    </row>
    <row r="66" spans="1:256" ht="31.5" hidden="1" x14ac:dyDescent="0.25">
      <c r="A66" s="598" t="s">
        <v>306</v>
      </c>
      <c r="B66" s="590" t="s">
        <v>307</v>
      </c>
      <c r="C66" s="406"/>
      <c r="D66" s="434" t="s">
        <v>308</v>
      </c>
      <c r="E66" s="601" t="s">
        <v>309</v>
      </c>
      <c r="F66" s="406"/>
      <c r="G66" s="590" t="s">
        <v>310</v>
      </c>
      <c r="H66" s="409"/>
      <c r="I66" s="603"/>
      <c r="J66" s="364"/>
      <c r="K66" s="364"/>
      <c r="L66" s="364"/>
      <c r="M66" s="364"/>
      <c r="N66" s="364"/>
      <c r="O66" s="364"/>
      <c r="P66" s="364"/>
      <c r="Q66" s="364"/>
      <c r="R66" s="364"/>
      <c r="S66" s="364"/>
      <c r="T66" s="364"/>
      <c r="U66" s="364"/>
      <c r="V66" s="364"/>
      <c r="W66" s="364"/>
      <c r="X66" s="364"/>
      <c r="Y66" s="364"/>
      <c r="Z66" s="364"/>
      <c r="AA66" s="364"/>
      <c r="AB66" s="364"/>
      <c r="AC66" s="435"/>
      <c r="AD66" s="435"/>
      <c r="AE66" s="435"/>
      <c r="AF66" s="435"/>
      <c r="AG66" s="435"/>
      <c r="AH66" s="435"/>
      <c r="AI66" s="435"/>
      <c r="AJ66" s="435"/>
      <c r="AK66" s="435"/>
      <c r="AL66" s="435"/>
      <c r="AM66" s="435"/>
      <c r="AN66" s="435"/>
      <c r="AO66" s="435"/>
      <c r="AP66" s="435"/>
      <c r="AQ66" s="435"/>
      <c r="AR66" s="435"/>
      <c r="AS66" s="435"/>
      <c r="AT66" s="435"/>
      <c r="AU66" s="435"/>
      <c r="AV66" s="435"/>
      <c r="AW66" s="435"/>
      <c r="AX66" s="435"/>
      <c r="AY66" s="435"/>
      <c r="AZ66" s="435"/>
      <c r="BA66" s="435"/>
      <c r="BB66" s="435"/>
      <c r="BC66" s="435"/>
      <c r="BD66" s="435"/>
      <c r="BE66" s="435"/>
      <c r="BF66" s="435"/>
      <c r="BG66" s="435"/>
      <c r="BH66" s="435"/>
      <c r="BI66" s="435"/>
      <c r="BJ66" s="435"/>
      <c r="DA66" s="435"/>
      <c r="DB66" s="435"/>
      <c r="DC66" s="435"/>
      <c r="DD66" s="435"/>
      <c r="DE66" s="435"/>
      <c r="DF66" s="435"/>
      <c r="DG66" s="435"/>
      <c r="DH66" s="435"/>
      <c r="DI66" s="435"/>
      <c r="DJ66" s="435"/>
      <c r="DK66" s="435"/>
      <c r="DL66" s="435"/>
      <c r="DM66" s="435"/>
      <c r="DN66" s="435"/>
      <c r="DO66" s="435"/>
      <c r="DP66" s="435"/>
      <c r="DQ66" s="435"/>
      <c r="DR66" s="435"/>
      <c r="DS66" s="435"/>
      <c r="DT66" s="435"/>
      <c r="DU66" s="435"/>
      <c r="DV66" s="435"/>
      <c r="DW66" s="435"/>
      <c r="DX66" s="435"/>
      <c r="DY66" s="435"/>
      <c r="DZ66" s="435"/>
      <c r="EA66" s="435"/>
      <c r="EB66" s="435"/>
      <c r="EC66" s="435"/>
      <c r="ED66" s="435"/>
      <c r="EE66" s="435"/>
      <c r="EF66" s="435"/>
      <c r="EG66" s="435"/>
      <c r="EH66" s="435"/>
      <c r="EI66" s="435"/>
      <c r="EJ66" s="435"/>
      <c r="EK66" s="435"/>
      <c r="EL66" s="435"/>
      <c r="EM66" s="435"/>
      <c r="EN66" s="435"/>
      <c r="EO66" s="435"/>
      <c r="EP66" s="435"/>
      <c r="EQ66" s="435"/>
      <c r="ER66" s="435"/>
      <c r="ES66" s="435"/>
      <c r="ET66" s="435"/>
      <c r="EU66" s="435"/>
      <c r="EV66" s="435"/>
      <c r="EW66" s="435"/>
      <c r="EX66" s="435"/>
      <c r="EY66" s="435"/>
      <c r="EZ66" s="435"/>
      <c r="FA66" s="435"/>
      <c r="FB66" s="435"/>
      <c r="FC66" s="435"/>
      <c r="FD66" s="435"/>
      <c r="FE66" s="435"/>
      <c r="FF66" s="435"/>
      <c r="FG66" s="435"/>
      <c r="FH66" s="435"/>
      <c r="FI66" s="435"/>
      <c r="FJ66" s="435"/>
      <c r="FK66" s="435"/>
      <c r="FL66" s="435"/>
      <c r="FM66" s="435"/>
      <c r="FN66" s="435"/>
      <c r="FO66" s="435"/>
      <c r="FP66" s="435"/>
      <c r="FQ66" s="435"/>
      <c r="FR66" s="435"/>
      <c r="FS66" s="435"/>
      <c r="FT66" s="435"/>
      <c r="FU66" s="435"/>
      <c r="FV66" s="435"/>
      <c r="FW66" s="435"/>
      <c r="FX66" s="435"/>
      <c r="FY66" s="435"/>
      <c r="FZ66" s="435"/>
      <c r="GA66" s="435"/>
      <c r="GB66" s="435"/>
      <c r="GC66" s="435"/>
      <c r="GD66" s="435"/>
      <c r="GE66" s="435"/>
      <c r="GF66" s="435"/>
      <c r="GG66" s="435"/>
      <c r="GH66" s="435"/>
      <c r="GI66" s="435"/>
      <c r="GJ66" s="435"/>
      <c r="GK66" s="435"/>
      <c r="GL66" s="435"/>
      <c r="GM66" s="435"/>
      <c r="GN66" s="435"/>
      <c r="GO66" s="435"/>
      <c r="GP66" s="435"/>
      <c r="GQ66" s="435"/>
      <c r="GR66" s="435"/>
      <c r="GS66" s="435"/>
      <c r="GT66" s="435"/>
      <c r="GU66" s="435"/>
      <c r="GV66" s="435"/>
      <c r="GW66" s="435"/>
      <c r="GX66" s="435"/>
      <c r="GY66" s="435"/>
      <c r="GZ66" s="435"/>
      <c r="HA66" s="435"/>
      <c r="HB66" s="435"/>
      <c r="HC66" s="435"/>
      <c r="HD66" s="435"/>
      <c r="HE66" s="435"/>
      <c r="HF66" s="435"/>
      <c r="HG66" s="435"/>
      <c r="HH66" s="435"/>
      <c r="HI66" s="435"/>
      <c r="HJ66" s="435"/>
      <c r="HK66" s="435"/>
      <c r="HL66" s="435"/>
      <c r="HM66" s="435"/>
      <c r="HN66" s="435"/>
      <c r="HO66" s="435"/>
      <c r="HP66" s="435"/>
      <c r="HQ66" s="435"/>
      <c r="HR66" s="435"/>
      <c r="HS66" s="435"/>
      <c r="HT66" s="435"/>
      <c r="HU66" s="435"/>
      <c r="HV66" s="435"/>
      <c r="HW66" s="435"/>
      <c r="HX66" s="435"/>
      <c r="HY66" s="435"/>
      <c r="HZ66" s="435"/>
      <c r="IA66" s="435"/>
      <c r="IB66" s="435"/>
      <c r="IC66" s="435"/>
      <c r="ID66" s="435"/>
      <c r="IE66" s="435"/>
      <c r="IF66" s="435"/>
      <c r="IG66" s="435"/>
      <c r="IH66" s="435"/>
      <c r="II66" s="435"/>
      <c r="IJ66" s="435"/>
      <c r="IK66" s="435"/>
      <c r="IL66" s="435"/>
      <c r="IM66" s="435"/>
      <c r="IN66" s="435"/>
      <c r="IO66" s="435"/>
      <c r="IP66" s="435"/>
      <c r="IQ66" s="435"/>
      <c r="IR66" s="435"/>
      <c r="IS66" s="435"/>
      <c r="IT66" s="435"/>
      <c r="IU66" s="435"/>
      <c r="IV66" s="435"/>
    </row>
    <row r="67" spans="1:256" hidden="1" x14ac:dyDescent="0.25">
      <c r="A67" s="599"/>
      <c r="B67" s="591"/>
      <c r="C67" s="420">
        <v>1</v>
      </c>
      <c r="D67" s="411" t="s">
        <v>256</v>
      </c>
      <c r="E67" s="602"/>
      <c r="F67" s="420">
        <v>1</v>
      </c>
      <c r="G67" s="591"/>
      <c r="H67" s="412"/>
      <c r="I67" s="604"/>
      <c r="J67" s="364"/>
      <c r="K67" s="364"/>
      <c r="L67" s="364"/>
      <c r="M67" s="364"/>
      <c r="N67" s="364"/>
      <c r="O67" s="364"/>
      <c r="P67" s="364"/>
      <c r="Q67" s="364"/>
      <c r="R67" s="364"/>
      <c r="S67" s="364"/>
      <c r="T67" s="364"/>
      <c r="U67" s="364"/>
      <c r="V67" s="364"/>
      <c r="W67" s="364"/>
      <c r="X67" s="364"/>
      <c r="Y67" s="364"/>
      <c r="Z67" s="364"/>
      <c r="AA67" s="364"/>
      <c r="AB67" s="364"/>
      <c r="AC67" s="364"/>
      <c r="AD67" s="364"/>
      <c r="AE67" s="364"/>
      <c r="AF67" s="364"/>
      <c r="AG67" s="364"/>
      <c r="AH67" s="364"/>
      <c r="AI67" s="364"/>
      <c r="AJ67" s="364"/>
      <c r="AK67" s="364"/>
      <c r="AL67" s="364"/>
      <c r="AM67" s="364"/>
      <c r="AN67" s="364"/>
      <c r="AO67" s="364"/>
      <c r="AP67" s="364"/>
      <c r="AQ67" s="364"/>
      <c r="AR67" s="364"/>
      <c r="AS67" s="364"/>
      <c r="AT67" s="364"/>
      <c r="AU67" s="364"/>
      <c r="AV67" s="364"/>
      <c r="AW67" s="364"/>
      <c r="AX67" s="364"/>
      <c r="AY67" s="364"/>
      <c r="AZ67" s="364"/>
      <c r="BA67" s="364"/>
      <c r="BB67" s="364"/>
      <c r="BC67" s="364"/>
      <c r="BD67" s="364"/>
      <c r="BE67" s="364"/>
      <c r="BF67" s="364"/>
      <c r="BG67" s="364"/>
      <c r="BH67" s="364"/>
      <c r="BI67" s="364"/>
      <c r="BJ67" s="364"/>
      <c r="DA67" s="364"/>
      <c r="DB67" s="364"/>
      <c r="DC67" s="364"/>
      <c r="DD67" s="364"/>
      <c r="DE67" s="364"/>
      <c r="DF67" s="364"/>
      <c r="DG67" s="364"/>
      <c r="DH67" s="364"/>
      <c r="DI67" s="364"/>
      <c r="DJ67" s="364"/>
      <c r="DK67" s="364"/>
      <c r="DL67" s="364"/>
      <c r="DM67" s="364"/>
      <c r="DN67" s="364"/>
      <c r="DO67" s="364"/>
      <c r="DP67" s="364"/>
      <c r="DQ67" s="364"/>
      <c r="DR67" s="364"/>
      <c r="DS67" s="364"/>
      <c r="DT67" s="364"/>
      <c r="DU67" s="364"/>
      <c r="DV67" s="364"/>
      <c r="DW67" s="364"/>
      <c r="DX67" s="364"/>
      <c r="DY67" s="364"/>
      <c r="DZ67" s="364"/>
      <c r="EA67" s="364"/>
      <c r="EB67" s="364"/>
      <c r="EC67" s="364"/>
      <c r="ED67" s="364"/>
      <c r="EE67" s="364"/>
      <c r="EF67" s="364"/>
      <c r="EG67" s="364"/>
      <c r="EH67" s="364"/>
      <c r="EI67" s="364"/>
      <c r="EJ67" s="364"/>
      <c r="EK67" s="364"/>
      <c r="EL67" s="364"/>
      <c r="EM67" s="364"/>
      <c r="EN67" s="364"/>
      <c r="EO67" s="364"/>
      <c r="EP67" s="364"/>
      <c r="EQ67" s="364"/>
      <c r="ER67" s="364"/>
      <c r="ES67" s="364"/>
      <c r="ET67" s="364"/>
      <c r="EU67" s="364"/>
      <c r="EV67" s="364"/>
      <c r="EW67" s="364"/>
      <c r="EX67" s="364"/>
      <c r="EY67" s="364"/>
      <c r="EZ67" s="364"/>
      <c r="FA67" s="364"/>
      <c r="FB67" s="364"/>
      <c r="FC67" s="364"/>
      <c r="FD67" s="364"/>
      <c r="FE67" s="364"/>
      <c r="FF67" s="364"/>
      <c r="FG67" s="364"/>
      <c r="FH67" s="364"/>
      <c r="FI67" s="364"/>
      <c r="FJ67" s="364"/>
      <c r="FK67" s="364"/>
      <c r="FL67" s="364"/>
      <c r="FM67" s="364"/>
      <c r="FN67" s="364"/>
      <c r="FO67" s="364"/>
      <c r="FP67" s="364"/>
      <c r="FQ67" s="364"/>
      <c r="FR67" s="364"/>
      <c r="FS67" s="364"/>
      <c r="FT67" s="364"/>
      <c r="FU67" s="364"/>
      <c r="FV67" s="364"/>
      <c r="FW67" s="364"/>
      <c r="FX67" s="364"/>
      <c r="FY67" s="364"/>
      <c r="FZ67" s="364"/>
      <c r="GA67" s="364"/>
      <c r="GB67" s="364"/>
      <c r="GC67" s="364"/>
      <c r="GD67" s="364"/>
      <c r="GE67" s="364"/>
      <c r="GF67" s="364"/>
      <c r="GG67" s="364"/>
      <c r="GH67" s="364"/>
      <c r="GI67" s="364"/>
      <c r="GJ67" s="364"/>
      <c r="GK67" s="364"/>
      <c r="GL67" s="364"/>
      <c r="GM67" s="364"/>
      <c r="GN67" s="364"/>
      <c r="GO67" s="364"/>
      <c r="GP67" s="364"/>
      <c r="GQ67" s="364"/>
      <c r="GR67" s="364"/>
      <c r="GS67" s="364"/>
      <c r="GT67" s="364"/>
      <c r="GU67" s="364"/>
      <c r="GV67" s="364"/>
      <c r="GW67" s="364"/>
      <c r="GX67" s="364"/>
      <c r="GY67" s="364"/>
      <c r="GZ67" s="364"/>
      <c r="HA67" s="364"/>
      <c r="HB67" s="364"/>
      <c r="HC67" s="364"/>
      <c r="HD67" s="364"/>
      <c r="HE67" s="364"/>
      <c r="HF67" s="364"/>
      <c r="HG67" s="364"/>
      <c r="HH67" s="364"/>
      <c r="HI67" s="364"/>
      <c r="HJ67" s="364"/>
      <c r="HK67" s="364"/>
      <c r="HL67" s="364"/>
      <c r="HM67" s="364"/>
      <c r="HN67" s="364"/>
      <c r="HO67" s="364"/>
      <c r="HP67" s="364"/>
      <c r="HQ67" s="364"/>
      <c r="HR67" s="364"/>
      <c r="HS67" s="364"/>
      <c r="HT67" s="364"/>
      <c r="HU67" s="364"/>
      <c r="HV67" s="364"/>
      <c r="HW67" s="364"/>
      <c r="HX67" s="364"/>
      <c r="HY67" s="364"/>
      <c r="HZ67" s="364"/>
      <c r="IA67" s="364"/>
      <c r="IB67" s="364"/>
      <c r="IC67" s="364"/>
      <c r="ID67" s="364"/>
      <c r="IE67" s="364"/>
      <c r="IF67" s="364"/>
      <c r="IG67" s="364"/>
      <c r="IH67" s="364"/>
      <c r="II67" s="364"/>
      <c r="IJ67" s="364"/>
      <c r="IK67" s="364"/>
      <c r="IL67" s="364"/>
      <c r="IM67" s="364"/>
      <c r="IN67" s="364"/>
      <c r="IO67" s="364"/>
      <c r="IP67" s="364"/>
      <c r="IQ67" s="364"/>
      <c r="IR67" s="364"/>
      <c r="IS67" s="364"/>
      <c r="IT67" s="364"/>
      <c r="IU67" s="364"/>
      <c r="IV67" s="364"/>
    </row>
    <row r="68" spans="1:256" hidden="1" x14ac:dyDescent="0.25">
      <c r="A68" s="599"/>
      <c r="B68" s="591"/>
      <c r="C68" s="420">
        <v>10.32</v>
      </c>
      <c r="D68" s="411" t="s">
        <v>311</v>
      </c>
      <c r="E68" s="413" t="s">
        <v>312</v>
      </c>
      <c r="F68" s="420">
        <v>10.32</v>
      </c>
      <c r="G68" s="591"/>
      <c r="H68" s="412"/>
      <c r="I68" s="604"/>
      <c r="J68" s="364"/>
      <c r="K68" s="364"/>
      <c r="L68" s="364"/>
      <c r="M68" s="364"/>
      <c r="N68" s="364"/>
      <c r="O68" s="364"/>
      <c r="P68" s="364"/>
      <c r="Q68" s="364"/>
      <c r="R68" s="364"/>
      <c r="S68" s="364"/>
      <c r="T68" s="364"/>
      <c r="U68" s="364"/>
      <c r="V68" s="364"/>
      <c r="W68" s="364"/>
      <c r="X68" s="364"/>
      <c r="Y68" s="364"/>
      <c r="Z68" s="364"/>
      <c r="AA68" s="364"/>
      <c r="AB68" s="364"/>
      <c r="AC68" s="364"/>
      <c r="AD68" s="364"/>
      <c r="AE68" s="364"/>
      <c r="AF68" s="364"/>
      <c r="AG68" s="364"/>
      <c r="AH68" s="364"/>
      <c r="AI68" s="364"/>
      <c r="AJ68" s="364"/>
      <c r="AK68" s="364"/>
      <c r="AL68" s="364"/>
      <c r="AM68" s="364"/>
      <c r="AN68" s="364"/>
      <c r="AO68" s="364"/>
      <c r="AP68" s="364"/>
      <c r="AQ68" s="364"/>
      <c r="AR68" s="364"/>
      <c r="AS68" s="364"/>
      <c r="AT68" s="364"/>
      <c r="AU68" s="364"/>
      <c r="AV68" s="364"/>
      <c r="AW68" s="364"/>
      <c r="AX68" s="364"/>
      <c r="AY68" s="364"/>
      <c r="AZ68" s="364"/>
      <c r="BA68" s="364"/>
      <c r="BB68" s="364"/>
      <c r="BC68" s="364"/>
      <c r="BD68" s="364"/>
      <c r="BE68" s="364"/>
      <c r="BF68" s="364"/>
      <c r="BG68" s="364"/>
      <c r="BH68" s="364"/>
      <c r="BI68" s="364"/>
      <c r="BJ68" s="364"/>
      <c r="DA68" s="364"/>
      <c r="DB68" s="364"/>
      <c r="DC68" s="364"/>
      <c r="DD68" s="364"/>
      <c r="DE68" s="364"/>
      <c r="DF68" s="364"/>
      <c r="DG68" s="364"/>
      <c r="DH68" s="364"/>
      <c r="DI68" s="364"/>
      <c r="DJ68" s="364"/>
      <c r="DK68" s="364"/>
      <c r="DL68" s="364"/>
      <c r="DM68" s="364"/>
      <c r="DN68" s="364"/>
      <c r="DO68" s="364"/>
      <c r="DP68" s="364"/>
      <c r="DQ68" s="364"/>
      <c r="DR68" s="364"/>
      <c r="DS68" s="364"/>
      <c r="DT68" s="364"/>
      <c r="DU68" s="364"/>
      <c r="DV68" s="364"/>
      <c r="DW68" s="364"/>
      <c r="DX68" s="364"/>
      <c r="DY68" s="364"/>
      <c r="DZ68" s="364"/>
      <c r="EA68" s="364"/>
      <c r="EB68" s="364"/>
      <c r="EC68" s="364"/>
      <c r="ED68" s="364"/>
      <c r="EE68" s="364"/>
      <c r="EF68" s="364"/>
      <c r="EG68" s="364"/>
      <c r="EH68" s="364"/>
      <c r="EI68" s="364"/>
      <c r="EJ68" s="364"/>
      <c r="EK68" s="364"/>
      <c r="EL68" s="364"/>
      <c r="EM68" s="364"/>
      <c r="EN68" s="364"/>
      <c r="EO68" s="364"/>
      <c r="EP68" s="364"/>
      <c r="EQ68" s="364"/>
      <c r="ER68" s="364"/>
      <c r="ES68" s="364"/>
      <c r="ET68" s="364"/>
      <c r="EU68" s="364"/>
      <c r="EV68" s="364"/>
      <c r="EW68" s="364"/>
      <c r="EX68" s="364"/>
      <c r="EY68" s="364"/>
      <c r="EZ68" s="364"/>
      <c r="FA68" s="364"/>
      <c r="FB68" s="364"/>
      <c r="FC68" s="364"/>
      <c r="FD68" s="364"/>
      <c r="FE68" s="364"/>
      <c r="FF68" s="364"/>
      <c r="FG68" s="364"/>
      <c r="FH68" s="364"/>
      <c r="FI68" s="364"/>
      <c r="FJ68" s="364"/>
      <c r="FK68" s="364"/>
      <c r="FL68" s="364"/>
      <c r="FM68" s="364"/>
      <c r="FN68" s="364"/>
      <c r="FO68" s="364"/>
      <c r="FP68" s="364"/>
      <c r="FQ68" s="364"/>
      <c r="FR68" s="364"/>
      <c r="FS68" s="364"/>
      <c r="FT68" s="364"/>
      <c r="FU68" s="364"/>
      <c r="FV68" s="364"/>
      <c r="FW68" s="364"/>
      <c r="FX68" s="364"/>
      <c r="FY68" s="364"/>
      <c r="FZ68" s="364"/>
      <c r="GA68" s="364"/>
      <c r="GB68" s="364"/>
      <c r="GC68" s="364"/>
      <c r="GD68" s="364"/>
      <c r="GE68" s="364"/>
      <c r="GF68" s="364"/>
      <c r="GG68" s="364"/>
      <c r="GH68" s="364"/>
      <c r="GI68" s="364"/>
      <c r="GJ68" s="364"/>
      <c r="GK68" s="364"/>
      <c r="GL68" s="364"/>
      <c r="GM68" s="364"/>
      <c r="GN68" s="364"/>
      <c r="GO68" s="364"/>
      <c r="GP68" s="364"/>
      <c r="GQ68" s="364"/>
      <c r="GR68" s="364"/>
      <c r="GS68" s="364"/>
      <c r="GT68" s="364"/>
      <c r="GU68" s="364"/>
      <c r="GV68" s="364"/>
      <c r="GW68" s="364"/>
      <c r="GX68" s="364"/>
      <c r="GY68" s="364"/>
      <c r="GZ68" s="364"/>
      <c r="HA68" s="364"/>
      <c r="HB68" s="364"/>
      <c r="HC68" s="364"/>
      <c r="HD68" s="364"/>
      <c r="HE68" s="364"/>
      <c r="HF68" s="364"/>
      <c r="HG68" s="364"/>
      <c r="HH68" s="364"/>
      <c r="HI68" s="364"/>
      <c r="HJ68" s="364"/>
      <c r="HK68" s="364"/>
      <c r="HL68" s="364"/>
      <c r="HM68" s="364"/>
      <c r="HN68" s="364"/>
      <c r="HO68" s="364"/>
      <c r="HP68" s="364"/>
      <c r="HQ68" s="364"/>
      <c r="HR68" s="364"/>
      <c r="HS68" s="364"/>
      <c r="HT68" s="364"/>
      <c r="HU68" s="364"/>
      <c r="HV68" s="364"/>
      <c r="HW68" s="364"/>
      <c r="HX68" s="364"/>
      <c r="HY68" s="364"/>
      <c r="HZ68" s="364"/>
      <c r="IA68" s="364"/>
      <c r="IB68" s="364"/>
      <c r="IC68" s="364"/>
      <c r="ID68" s="364"/>
      <c r="IE68" s="364"/>
      <c r="IF68" s="364"/>
      <c r="IG68" s="364"/>
      <c r="IH68" s="364"/>
      <c r="II68" s="364"/>
      <c r="IJ68" s="364"/>
      <c r="IK68" s="364"/>
      <c r="IL68" s="364"/>
      <c r="IM68" s="364"/>
      <c r="IN68" s="364"/>
      <c r="IO68" s="364"/>
      <c r="IP68" s="364"/>
      <c r="IQ68" s="364"/>
      <c r="IR68" s="364"/>
      <c r="IS68" s="364"/>
      <c r="IT68" s="364"/>
      <c r="IU68" s="364"/>
      <c r="IV68" s="364"/>
    </row>
    <row r="69" spans="1:256" ht="31.5" hidden="1" x14ac:dyDescent="0.25">
      <c r="A69" s="599"/>
      <c r="B69" s="591"/>
      <c r="C69" s="420">
        <v>3</v>
      </c>
      <c r="D69" s="411" t="s">
        <v>297</v>
      </c>
      <c r="E69" s="388" t="s">
        <v>313</v>
      </c>
      <c r="F69" s="420">
        <v>3</v>
      </c>
      <c r="G69" s="591"/>
      <c r="H69" s="412"/>
      <c r="I69" s="604"/>
      <c r="J69" s="364"/>
      <c r="K69" s="364"/>
      <c r="L69" s="364"/>
      <c r="M69" s="364"/>
      <c r="N69" s="364"/>
      <c r="O69" s="364"/>
      <c r="P69" s="364"/>
      <c r="Q69" s="364"/>
      <c r="R69" s="364"/>
      <c r="S69" s="364"/>
      <c r="T69" s="364"/>
      <c r="U69" s="364"/>
      <c r="V69" s="364"/>
      <c r="W69" s="364"/>
      <c r="X69" s="364"/>
      <c r="Y69" s="364"/>
      <c r="Z69" s="364"/>
      <c r="AA69" s="364"/>
      <c r="AB69" s="364"/>
      <c r="AC69" s="364"/>
      <c r="AD69" s="364"/>
      <c r="AE69" s="364"/>
      <c r="AF69" s="364"/>
      <c r="AG69" s="364"/>
      <c r="AH69" s="364"/>
      <c r="AI69" s="364"/>
      <c r="AJ69" s="364"/>
      <c r="AK69" s="364"/>
      <c r="AL69" s="364"/>
      <c r="AM69" s="364"/>
      <c r="AN69" s="364"/>
      <c r="AO69" s="364"/>
      <c r="AP69" s="364"/>
      <c r="AQ69" s="364"/>
      <c r="AR69" s="364"/>
      <c r="AS69" s="364"/>
      <c r="AT69" s="364"/>
      <c r="AU69" s="364"/>
      <c r="AV69" s="364"/>
      <c r="AW69" s="364"/>
      <c r="AX69" s="364"/>
      <c r="AY69" s="364"/>
      <c r="AZ69" s="364"/>
      <c r="BA69" s="364"/>
      <c r="BB69" s="364"/>
      <c r="BC69" s="364"/>
      <c r="BD69" s="364"/>
      <c r="BE69" s="364"/>
      <c r="BF69" s="364"/>
      <c r="BG69" s="364"/>
      <c r="BH69" s="364"/>
      <c r="BI69" s="364"/>
      <c r="BJ69" s="364"/>
      <c r="DA69" s="364"/>
      <c r="DB69" s="364"/>
      <c r="DC69" s="364"/>
      <c r="DD69" s="364"/>
      <c r="DE69" s="364"/>
      <c r="DF69" s="364"/>
      <c r="DG69" s="364"/>
      <c r="DH69" s="364"/>
      <c r="DI69" s="364"/>
      <c r="DJ69" s="364"/>
      <c r="DK69" s="364"/>
      <c r="DL69" s="364"/>
      <c r="DM69" s="364"/>
      <c r="DN69" s="364"/>
      <c r="DO69" s="364"/>
      <c r="DP69" s="364"/>
      <c r="DQ69" s="364"/>
      <c r="DR69" s="364"/>
      <c r="DS69" s="364"/>
      <c r="DT69" s="364"/>
      <c r="DU69" s="364"/>
      <c r="DV69" s="364"/>
      <c r="DW69" s="364"/>
      <c r="DX69" s="364"/>
      <c r="DY69" s="364"/>
      <c r="DZ69" s="364"/>
      <c r="EA69" s="364"/>
      <c r="EB69" s="364"/>
      <c r="EC69" s="364"/>
      <c r="ED69" s="364"/>
      <c r="EE69" s="364"/>
      <c r="EF69" s="364"/>
      <c r="EG69" s="364"/>
      <c r="EH69" s="364"/>
      <c r="EI69" s="364"/>
      <c r="EJ69" s="364"/>
      <c r="EK69" s="364"/>
      <c r="EL69" s="364"/>
      <c r="EM69" s="364"/>
      <c r="EN69" s="364"/>
      <c r="EO69" s="364"/>
      <c r="EP69" s="364"/>
      <c r="EQ69" s="364"/>
      <c r="ER69" s="364"/>
      <c r="ES69" s="364"/>
      <c r="ET69" s="364"/>
      <c r="EU69" s="364"/>
      <c r="EV69" s="364"/>
      <c r="EW69" s="364"/>
      <c r="EX69" s="364"/>
      <c r="EY69" s="364"/>
      <c r="EZ69" s="364"/>
      <c r="FA69" s="364"/>
      <c r="FB69" s="364"/>
      <c r="FC69" s="364"/>
      <c r="FD69" s="364"/>
      <c r="FE69" s="364"/>
      <c r="FF69" s="364"/>
      <c r="FG69" s="364"/>
      <c r="FH69" s="364"/>
      <c r="FI69" s="364"/>
      <c r="FJ69" s="364"/>
      <c r="FK69" s="364"/>
      <c r="FL69" s="364"/>
      <c r="FM69" s="364"/>
      <c r="FN69" s="364"/>
      <c r="FO69" s="364"/>
      <c r="FP69" s="364"/>
      <c r="FQ69" s="364"/>
      <c r="FR69" s="364"/>
      <c r="FS69" s="364"/>
      <c r="FT69" s="364"/>
      <c r="FU69" s="364"/>
      <c r="FV69" s="364"/>
      <c r="FW69" s="364"/>
      <c r="FX69" s="364"/>
      <c r="FY69" s="364"/>
      <c r="FZ69" s="364"/>
      <c r="GA69" s="364"/>
      <c r="GB69" s="364"/>
      <c r="GC69" s="364"/>
      <c r="GD69" s="364"/>
      <c r="GE69" s="364"/>
      <c r="GF69" s="364"/>
      <c r="GG69" s="364"/>
      <c r="GH69" s="364"/>
      <c r="GI69" s="364"/>
      <c r="GJ69" s="364"/>
      <c r="GK69" s="364"/>
      <c r="GL69" s="364"/>
      <c r="GM69" s="364"/>
      <c r="GN69" s="364"/>
      <c r="GO69" s="364"/>
      <c r="GP69" s="364"/>
      <c r="GQ69" s="364"/>
      <c r="GR69" s="364"/>
      <c r="GS69" s="364"/>
      <c r="GT69" s="364"/>
      <c r="GU69" s="364"/>
      <c r="GV69" s="364"/>
      <c r="GW69" s="364"/>
      <c r="GX69" s="364"/>
      <c r="GY69" s="364"/>
      <c r="GZ69" s="364"/>
      <c r="HA69" s="364"/>
      <c r="HB69" s="364"/>
      <c r="HC69" s="364"/>
      <c r="HD69" s="364"/>
      <c r="HE69" s="364"/>
      <c r="HF69" s="364"/>
      <c r="HG69" s="364"/>
      <c r="HH69" s="364"/>
      <c r="HI69" s="364"/>
      <c r="HJ69" s="364"/>
      <c r="HK69" s="364"/>
      <c r="HL69" s="364"/>
      <c r="HM69" s="364"/>
      <c r="HN69" s="364"/>
      <c r="HO69" s="364"/>
      <c r="HP69" s="364"/>
      <c r="HQ69" s="364"/>
      <c r="HR69" s="364"/>
      <c r="HS69" s="364"/>
      <c r="HT69" s="364"/>
      <c r="HU69" s="364"/>
      <c r="HV69" s="364"/>
      <c r="HW69" s="364"/>
      <c r="HX69" s="364"/>
      <c r="HY69" s="364"/>
      <c r="HZ69" s="364"/>
      <c r="IA69" s="364"/>
      <c r="IB69" s="364"/>
      <c r="IC69" s="364"/>
      <c r="ID69" s="364"/>
      <c r="IE69" s="364"/>
      <c r="IF69" s="364"/>
      <c r="IG69" s="364"/>
      <c r="IH69" s="364"/>
      <c r="II69" s="364"/>
      <c r="IJ69" s="364"/>
      <c r="IK69" s="364"/>
      <c r="IL69" s="364"/>
      <c r="IM69" s="364"/>
      <c r="IN69" s="364"/>
      <c r="IO69" s="364"/>
      <c r="IP69" s="364"/>
      <c r="IQ69" s="364"/>
      <c r="IR69" s="364"/>
      <c r="IS69" s="364"/>
      <c r="IT69" s="364"/>
      <c r="IU69" s="364"/>
      <c r="IV69" s="364"/>
    </row>
    <row r="70" spans="1:256" hidden="1" x14ac:dyDescent="0.25">
      <c r="A70" s="599"/>
      <c r="B70" s="591"/>
      <c r="C70" s="420">
        <v>1</v>
      </c>
      <c r="D70" s="411" t="s">
        <v>314</v>
      </c>
      <c r="E70" s="388" t="s">
        <v>315</v>
      </c>
      <c r="F70" s="420">
        <v>1</v>
      </c>
      <c r="G70" s="591"/>
      <c r="H70" s="412"/>
      <c r="I70" s="604"/>
      <c r="J70" s="364"/>
      <c r="K70" s="364"/>
      <c r="L70" s="364"/>
      <c r="M70" s="364"/>
      <c r="N70" s="364"/>
      <c r="O70" s="364"/>
      <c r="P70" s="364"/>
      <c r="Q70" s="364"/>
      <c r="R70" s="364"/>
      <c r="S70" s="364"/>
      <c r="T70" s="364"/>
      <c r="U70" s="364"/>
      <c r="V70" s="364"/>
      <c r="W70" s="364"/>
      <c r="X70" s="364"/>
      <c r="Y70" s="364"/>
      <c r="Z70" s="364"/>
      <c r="AA70" s="364"/>
      <c r="AB70" s="364"/>
      <c r="AC70" s="364"/>
      <c r="AD70" s="364"/>
      <c r="AE70" s="364"/>
      <c r="AF70" s="364"/>
      <c r="AG70" s="364"/>
      <c r="AH70" s="364"/>
      <c r="AI70" s="364"/>
      <c r="AJ70" s="364"/>
      <c r="AK70" s="364"/>
      <c r="AL70" s="364"/>
      <c r="AM70" s="364"/>
      <c r="AN70" s="364"/>
      <c r="AO70" s="364"/>
      <c r="AP70" s="364"/>
      <c r="AQ70" s="364"/>
      <c r="AR70" s="364"/>
      <c r="AS70" s="364"/>
      <c r="AT70" s="364"/>
      <c r="AU70" s="364"/>
      <c r="AV70" s="364"/>
      <c r="AW70" s="364"/>
      <c r="AX70" s="364"/>
      <c r="AY70" s="364"/>
      <c r="AZ70" s="364"/>
      <c r="BA70" s="364"/>
      <c r="BB70" s="364"/>
      <c r="BC70" s="364"/>
      <c r="BD70" s="364"/>
      <c r="BE70" s="364"/>
      <c r="BF70" s="364"/>
      <c r="BG70" s="364"/>
      <c r="BH70" s="364"/>
      <c r="BI70" s="364"/>
      <c r="BJ70" s="364"/>
      <c r="DA70" s="364"/>
      <c r="DB70" s="364"/>
      <c r="DC70" s="364"/>
      <c r="DD70" s="364"/>
      <c r="DE70" s="364"/>
      <c r="DF70" s="364"/>
      <c r="DG70" s="364"/>
      <c r="DH70" s="364"/>
      <c r="DI70" s="364"/>
      <c r="DJ70" s="364"/>
      <c r="DK70" s="364"/>
      <c r="DL70" s="364"/>
      <c r="DM70" s="364"/>
      <c r="DN70" s="364"/>
      <c r="DO70" s="364"/>
      <c r="DP70" s="364"/>
      <c r="DQ70" s="364"/>
      <c r="DR70" s="364"/>
      <c r="DS70" s="364"/>
      <c r="DT70" s="364"/>
      <c r="DU70" s="364"/>
      <c r="DV70" s="364"/>
      <c r="DW70" s="364"/>
      <c r="DX70" s="364"/>
      <c r="DY70" s="364"/>
      <c r="DZ70" s="364"/>
      <c r="EA70" s="364"/>
      <c r="EB70" s="364"/>
      <c r="EC70" s="364"/>
      <c r="ED70" s="364"/>
      <c r="EE70" s="364"/>
      <c r="EF70" s="364"/>
      <c r="EG70" s="364"/>
      <c r="EH70" s="364"/>
      <c r="EI70" s="364"/>
      <c r="EJ70" s="364"/>
      <c r="EK70" s="364"/>
      <c r="EL70" s="364"/>
      <c r="EM70" s="364"/>
      <c r="EN70" s="364"/>
      <c r="EO70" s="364"/>
      <c r="EP70" s="364"/>
      <c r="EQ70" s="364"/>
      <c r="ER70" s="364"/>
      <c r="ES70" s="364"/>
      <c r="ET70" s="364"/>
      <c r="EU70" s="364"/>
      <c r="EV70" s="364"/>
      <c r="EW70" s="364"/>
      <c r="EX70" s="364"/>
      <c r="EY70" s="364"/>
      <c r="EZ70" s="364"/>
      <c r="FA70" s="364"/>
      <c r="FB70" s="364"/>
      <c r="FC70" s="364"/>
      <c r="FD70" s="364"/>
      <c r="FE70" s="364"/>
      <c r="FF70" s="364"/>
      <c r="FG70" s="364"/>
      <c r="FH70" s="364"/>
      <c r="FI70" s="364"/>
      <c r="FJ70" s="364"/>
      <c r="FK70" s="364"/>
      <c r="FL70" s="364"/>
      <c r="FM70" s="364"/>
      <c r="FN70" s="364"/>
      <c r="FO70" s="364"/>
      <c r="FP70" s="364"/>
      <c r="FQ70" s="364"/>
      <c r="FR70" s="364"/>
      <c r="FS70" s="364"/>
      <c r="FT70" s="364"/>
      <c r="FU70" s="364"/>
      <c r="FV70" s="364"/>
      <c r="FW70" s="364"/>
      <c r="FX70" s="364"/>
      <c r="FY70" s="364"/>
      <c r="FZ70" s="364"/>
      <c r="GA70" s="364"/>
      <c r="GB70" s="364"/>
      <c r="GC70" s="364"/>
      <c r="GD70" s="364"/>
      <c r="GE70" s="364"/>
      <c r="GF70" s="364"/>
      <c r="GG70" s="364"/>
      <c r="GH70" s="364"/>
      <c r="GI70" s="364"/>
      <c r="GJ70" s="364"/>
      <c r="GK70" s="364"/>
      <c r="GL70" s="364"/>
      <c r="GM70" s="364"/>
      <c r="GN70" s="364"/>
      <c r="GO70" s="364"/>
      <c r="GP70" s="364"/>
      <c r="GQ70" s="364"/>
      <c r="GR70" s="364"/>
      <c r="GS70" s="364"/>
      <c r="GT70" s="364"/>
      <c r="GU70" s="364"/>
      <c r="GV70" s="364"/>
      <c r="GW70" s="364"/>
      <c r="GX70" s="364"/>
      <c r="GY70" s="364"/>
      <c r="GZ70" s="364"/>
      <c r="HA70" s="364"/>
      <c r="HB70" s="364"/>
      <c r="HC70" s="364"/>
      <c r="HD70" s="364"/>
      <c r="HE70" s="364"/>
      <c r="HF70" s="364"/>
      <c r="HG70" s="364"/>
      <c r="HH70" s="364"/>
      <c r="HI70" s="364"/>
      <c r="HJ70" s="364"/>
      <c r="HK70" s="364"/>
      <c r="HL70" s="364"/>
      <c r="HM70" s="364"/>
      <c r="HN70" s="364"/>
      <c r="HO70" s="364"/>
      <c r="HP70" s="364"/>
      <c r="HQ70" s="364"/>
      <c r="HR70" s="364"/>
      <c r="HS70" s="364"/>
      <c r="HT70" s="364"/>
      <c r="HU70" s="364"/>
      <c r="HV70" s="364"/>
      <c r="HW70" s="364"/>
      <c r="HX70" s="364"/>
      <c r="HY70" s="364"/>
      <c r="HZ70" s="364"/>
      <c r="IA70" s="364"/>
      <c r="IB70" s="364"/>
      <c r="IC70" s="364"/>
      <c r="ID70" s="364"/>
      <c r="IE70" s="364"/>
      <c r="IF70" s="364"/>
      <c r="IG70" s="364"/>
      <c r="IH70" s="364"/>
      <c r="II70" s="364"/>
      <c r="IJ70" s="364"/>
      <c r="IK70" s="364"/>
      <c r="IL70" s="364"/>
      <c r="IM70" s="364"/>
      <c r="IN70" s="364"/>
      <c r="IO70" s="364"/>
      <c r="IP70" s="364"/>
      <c r="IQ70" s="364"/>
      <c r="IR70" s="364"/>
      <c r="IS70" s="364"/>
      <c r="IT70" s="364"/>
      <c r="IU70" s="364"/>
      <c r="IV70" s="364"/>
    </row>
    <row r="71" spans="1:256" ht="63" hidden="1" x14ac:dyDescent="0.25">
      <c r="A71" s="599"/>
      <c r="B71" s="591"/>
      <c r="C71" s="420">
        <v>1</v>
      </c>
      <c r="D71" s="411" t="s">
        <v>316</v>
      </c>
      <c r="E71" s="388" t="s">
        <v>317</v>
      </c>
      <c r="F71" s="420">
        <v>1</v>
      </c>
      <c r="G71" s="591"/>
      <c r="H71" s="412"/>
      <c r="I71" s="604"/>
      <c r="J71" s="364"/>
      <c r="K71" s="364"/>
      <c r="L71" s="364"/>
      <c r="M71" s="364"/>
      <c r="N71" s="364"/>
      <c r="O71" s="364"/>
      <c r="P71" s="364"/>
      <c r="Q71" s="364"/>
      <c r="R71" s="364"/>
      <c r="S71" s="364"/>
      <c r="T71" s="364"/>
      <c r="U71" s="364"/>
      <c r="V71" s="364"/>
      <c r="W71" s="364"/>
      <c r="X71" s="364"/>
      <c r="Y71" s="364"/>
      <c r="Z71" s="364"/>
      <c r="AA71" s="364"/>
      <c r="AB71" s="364"/>
      <c r="AC71" s="364"/>
      <c r="AD71" s="364"/>
      <c r="AE71" s="364"/>
      <c r="AF71" s="364"/>
      <c r="AG71" s="364"/>
      <c r="AH71" s="364"/>
      <c r="AI71" s="364"/>
      <c r="AJ71" s="364"/>
      <c r="AK71" s="364"/>
      <c r="AL71" s="364"/>
      <c r="AM71" s="364"/>
      <c r="AN71" s="364"/>
      <c r="AO71" s="364"/>
      <c r="AP71" s="364"/>
      <c r="AQ71" s="364"/>
      <c r="AR71" s="364"/>
      <c r="AS71" s="364"/>
      <c r="AT71" s="364"/>
      <c r="AU71" s="364"/>
      <c r="AV71" s="364"/>
      <c r="AW71" s="364"/>
      <c r="AX71" s="364"/>
      <c r="AY71" s="364"/>
      <c r="AZ71" s="364"/>
      <c r="BA71" s="364"/>
      <c r="BB71" s="364"/>
      <c r="BC71" s="364"/>
      <c r="BD71" s="364"/>
      <c r="BE71" s="364"/>
      <c r="BF71" s="364"/>
      <c r="BG71" s="364"/>
      <c r="BH71" s="364"/>
      <c r="BI71" s="364"/>
      <c r="BJ71" s="364"/>
      <c r="DA71" s="364"/>
      <c r="DB71" s="364"/>
      <c r="DC71" s="364"/>
      <c r="DD71" s="364"/>
      <c r="DE71" s="364"/>
      <c r="DF71" s="364"/>
      <c r="DG71" s="364"/>
      <c r="DH71" s="364"/>
      <c r="DI71" s="364"/>
      <c r="DJ71" s="364"/>
      <c r="DK71" s="364"/>
      <c r="DL71" s="364"/>
      <c r="DM71" s="364"/>
      <c r="DN71" s="364"/>
      <c r="DO71" s="364"/>
      <c r="DP71" s="364"/>
      <c r="DQ71" s="364"/>
      <c r="DR71" s="364"/>
      <c r="DS71" s="364"/>
      <c r="DT71" s="364"/>
      <c r="DU71" s="364"/>
      <c r="DV71" s="364"/>
      <c r="DW71" s="364"/>
      <c r="DX71" s="364"/>
      <c r="DY71" s="364"/>
      <c r="DZ71" s="364"/>
      <c r="EA71" s="364"/>
      <c r="EB71" s="364"/>
      <c r="EC71" s="364"/>
      <c r="ED71" s="364"/>
      <c r="EE71" s="364"/>
      <c r="EF71" s="364"/>
      <c r="EG71" s="364"/>
      <c r="EH71" s="364"/>
      <c r="EI71" s="364"/>
      <c r="EJ71" s="364"/>
      <c r="EK71" s="364"/>
      <c r="EL71" s="364"/>
      <c r="EM71" s="364"/>
      <c r="EN71" s="364"/>
      <c r="EO71" s="364"/>
      <c r="EP71" s="364"/>
      <c r="EQ71" s="364"/>
      <c r="ER71" s="364"/>
      <c r="ES71" s="364"/>
      <c r="ET71" s="364"/>
      <c r="EU71" s="364"/>
      <c r="EV71" s="364"/>
      <c r="EW71" s="364"/>
      <c r="EX71" s="364"/>
      <c r="EY71" s="364"/>
      <c r="EZ71" s="364"/>
      <c r="FA71" s="364"/>
      <c r="FB71" s="364"/>
      <c r="FC71" s="364"/>
      <c r="FD71" s="364"/>
      <c r="FE71" s="364"/>
      <c r="FF71" s="364"/>
      <c r="FG71" s="364"/>
      <c r="FH71" s="364"/>
      <c r="FI71" s="364"/>
      <c r="FJ71" s="364"/>
      <c r="FK71" s="364"/>
      <c r="FL71" s="364"/>
      <c r="FM71" s="364"/>
      <c r="FN71" s="364"/>
      <c r="FO71" s="364"/>
      <c r="FP71" s="364"/>
      <c r="FQ71" s="364"/>
      <c r="FR71" s="364"/>
      <c r="FS71" s="364"/>
      <c r="FT71" s="364"/>
      <c r="FU71" s="364"/>
      <c r="FV71" s="364"/>
      <c r="FW71" s="364"/>
      <c r="FX71" s="364"/>
      <c r="FY71" s="364"/>
      <c r="FZ71" s="364"/>
      <c r="GA71" s="364"/>
      <c r="GB71" s="364"/>
      <c r="GC71" s="364"/>
      <c r="GD71" s="364"/>
      <c r="GE71" s="364"/>
      <c r="GF71" s="364"/>
      <c r="GG71" s="364"/>
      <c r="GH71" s="364"/>
      <c r="GI71" s="364"/>
      <c r="GJ71" s="364"/>
      <c r="GK71" s="364"/>
      <c r="GL71" s="364"/>
      <c r="GM71" s="364"/>
      <c r="GN71" s="364"/>
      <c r="GO71" s="364"/>
      <c r="GP71" s="364"/>
      <c r="GQ71" s="364"/>
      <c r="GR71" s="364"/>
      <c r="GS71" s="364"/>
      <c r="GT71" s="364"/>
      <c r="GU71" s="364"/>
      <c r="GV71" s="364"/>
      <c r="GW71" s="364"/>
      <c r="GX71" s="364"/>
      <c r="GY71" s="364"/>
      <c r="GZ71" s="364"/>
      <c r="HA71" s="364"/>
      <c r="HB71" s="364"/>
      <c r="HC71" s="364"/>
      <c r="HD71" s="364"/>
      <c r="HE71" s="364"/>
      <c r="HF71" s="364"/>
      <c r="HG71" s="364"/>
      <c r="HH71" s="364"/>
      <c r="HI71" s="364"/>
      <c r="HJ71" s="364"/>
      <c r="HK71" s="364"/>
      <c r="HL71" s="364"/>
      <c r="HM71" s="364"/>
      <c r="HN71" s="364"/>
      <c r="HO71" s="364"/>
      <c r="HP71" s="364"/>
      <c r="HQ71" s="364"/>
      <c r="HR71" s="364"/>
      <c r="HS71" s="364"/>
      <c r="HT71" s="364"/>
      <c r="HU71" s="364"/>
      <c r="HV71" s="364"/>
      <c r="HW71" s="364"/>
      <c r="HX71" s="364"/>
      <c r="HY71" s="364"/>
      <c r="HZ71" s="364"/>
      <c r="IA71" s="364"/>
      <c r="IB71" s="364"/>
      <c r="IC71" s="364"/>
      <c r="ID71" s="364"/>
      <c r="IE71" s="364"/>
      <c r="IF71" s="364"/>
      <c r="IG71" s="364"/>
      <c r="IH71" s="364"/>
      <c r="II71" s="364"/>
      <c r="IJ71" s="364"/>
      <c r="IK71" s="364"/>
      <c r="IL71" s="364"/>
      <c r="IM71" s="364"/>
      <c r="IN71" s="364"/>
      <c r="IO71" s="364"/>
      <c r="IP71" s="364"/>
      <c r="IQ71" s="364"/>
      <c r="IR71" s="364"/>
      <c r="IS71" s="364"/>
      <c r="IT71" s="364"/>
      <c r="IU71" s="364"/>
      <c r="IV71" s="364"/>
    </row>
    <row r="72" spans="1:256" ht="47.25" hidden="1" x14ac:dyDescent="0.25">
      <c r="A72" s="599"/>
      <c r="B72" s="591"/>
      <c r="C72" s="420">
        <v>1.1499999999999999</v>
      </c>
      <c r="D72" s="411" t="s">
        <v>303</v>
      </c>
      <c r="E72" s="388" t="s">
        <v>318</v>
      </c>
      <c r="F72" s="420">
        <v>1.1499999999999999</v>
      </c>
      <c r="G72" s="591"/>
      <c r="H72" s="412"/>
      <c r="I72" s="604"/>
      <c r="J72" s="364"/>
      <c r="K72" s="364"/>
      <c r="L72" s="364"/>
      <c r="M72" s="364"/>
      <c r="N72" s="364"/>
      <c r="O72" s="364"/>
      <c r="P72" s="364"/>
      <c r="Q72" s="364"/>
      <c r="R72" s="364"/>
      <c r="S72" s="364"/>
      <c r="T72" s="364"/>
      <c r="U72" s="364"/>
      <c r="V72" s="364"/>
      <c r="W72" s="364"/>
      <c r="X72" s="364"/>
      <c r="Y72" s="364"/>
      <c r="Z72" s="364"/>
      <c r="AA72" s="364"/>
      <c r="AB72" s="364"/>
      <c r="AC72" s="364"/>
      <c r="AD72" s="364"/>
      <c r="AE72" s="364"/>
      <c r="AF72" s="364"/>
      <c r="AG72" s="364"/>
      <c r="AH72" s="364"/>
      <c r="AI72" s="364"/>
      <c r="AJ72" s="364"/>
      <c r="AK72" s="364"/>
      <c r="AL72" s="364"/>
      <c r="AM72" s="364"/>
      <c r="AN72" s="364"/>
      <c r="AO72" s="364"/>
      <c r="AP72" s="364"/>
      <c r="AQ72" s="364"/>
      <c r="AR72" s="364"/>
      <c r="AS72" s="364"/>
      <c r="AT72" s="364"/>
      <c r="AU72" s="364"/>
      <c r="AV72" s="364"/>
      <c r="AW72" s="364"/>
      <c r="AX72" s="364"/>
      <c r="AY72" s="364"/>
      <c r="AZ72" s="364"/>
      <c r="BA72" s="364"/>
      <c r="BB72" s="364"/>
      <c r="BC72" s="364"/>
      <c r="BD72" s="364"/>
      <c r="BE72" s="364"/>
      <c r="BF72" s="364"/>
      <c r="BG72" s="364"/>
      <c r="BH72" s="364"/>
      <c r="BI72" s="364"/>
      <c r="BJ72" s="364"/>
      <c r="DA72" s="364"/>
      <c r="DB72" s="364"/>
      <c r="DC72" s="364"/>
      <c r="DD72" s="364"/>
      <c r="DE72" s="364"/>
      <c r="DF72" s="364"/>
      <c r="DG72" s="364"/>
      <c r="DH72" s="364"/>
      <c r="DI72" s="364"/>
      <c r="DJ72" s="364"/>
      <c r="DK72" s="364"/>
      <c r="DL72" s="364"/>
      <c r="DM72" s="364"/>
      <c r="DN72" s="364"/>
      <c r="DO72" s="364"/>
      <c r="DP72" s="364"/>
      <c r="DQ72" s="364"/>
      <c r="DR72" s="364"/>
      <c r="DS72" s="364"/>
      <c r="DT72" s="364"/>
      <c r="DU72" s="364"/>
      <c r="DV72" s="364"/>
      <c r="DW72" s="364"/>
      <c r="DX72" s="364"/>
      <c r="DY72" s="364"/>
      <c r="DZ72" s="364"/>
      <c r="EA72" s="364"/>
      <c r="EB72" s="364"/>
      <c r="EC72" s="364"/>
      <c r="ED72" s="364"/>
      <c r="EE72" s="364"/>
      <c r="EF72" s="364"/>
      <c r="EG72" s="364"/>
      <c r="EH72" s="364"/>
      <c r="EI72" s="364"/>
      <c r="EJ72" s="364"/>
      <c r="EK72" s="364"/>
      <c r="EL72" s="364"/>
      <c r="EM72" s="364"/>
      <c r="EN72" s="364"/>
      <c r="EO72" s="364"/>
      <c r="EP72" s="364"/>
      <c r="EQ72" s="364"/>
      <c r="ER72" s="364"/>
      <c r="ES72" s="364"/>
      <c r="ET72" s="364"/>
      <c r="EU72" s="364"/>
      <c r="EV72" s="364"/>
      <c r="EW72" s="364"/>
      <c r="EX72" s="364"/>
      <c r="EY72" s="364"/>
      <c r="EZ72" s="364"/>
      <c r="FA72" s="364"/>
      <c r="FB72" s="364"/>
      <c r="FC72" s="364"/>
      <c r="FD72" s="364"/>
      <c r="FE72" s="364"/>
      <c r="FF72" s="364"/>
      <c r="FG72" s="364"/>
      <c r="FH72" s="364"/>
      <c r="FI72" s="364"/>
      <c r="FJ72" s="364"/>
      <c r="FK72" s="364"/>
      <c r="FL72" s="364"/>
      <c r="FM72" s="364"/>
      <c r="FN72" s="364"/>
      <c r="FO72" s="364"/>
      <c r="FP72" s="364"/>
      <c r="FQ72" s="364"/>
      <c r="FR72" s="364"/>
      <c r="FS72" s="364"/>
      <c r="FT72" s="364"/>
      <c r="FU72" s="364"/>
      <c r="FV72" s="364"/>
      <c r="FW72" s="364"/>
      <c r="FX72" s="364"/>
      <c r="FY72" s="364"/>
      <c r="FZ72" s="364"/>
      <c r="GA72" s="364"/>
      <c r="GB72" s="364"/>
      <c r="GC72" s="364"/>
      <c r="GD72" s="364"/>
      <c r="GE72" s="364"/>
      <c r="GF72" s="364"/>
      <c r="GG72" s="364"/>
      <c r="GH72" s="364"/>
      <c r="GI72" s="364"/>
      <c r="GJ72" s="364"/>
      <c r="GK72" s="364"/>
      <c r="GL72" s="364"/>
      <c r="GM72" s="364"/>
      <c r="GN72" s="364"/>
      <c r="GO72" s="364"/>
      <c r="GP72" s="364"/>
      <c r="GQ72" s="364"/>
      <c r="GR72" s="364"/>
      <c r="GS72" s="364"/>
      <c r="GT72" s="364"/>
      <c r="GU72" s="364"/>
      <c r="GV72" s="364"/>
      <c r="GW72" s="364"/>
      <c r="GX72" s="364"/>
      <c r="GY72" s="364"/>
      <c r="GZ72" s="364"/>
      <c r="HA72" s="364"/>
      <c r="HB72" s="364"/>
      <c r="HC72" s="364"/>
      <c r="HD72" s="364"/>
      <c r="HE72" s="364"/>
      <c r="HF72" s="364"/>
      <c r="HG72" s="364"/>
      <c r="HH72" s="364"/>
      <c r="HI72" s="364"/>
      <c r="HJ72" s="364"/>
      <c r="HK72" s="364"/>
      <c r="HL72" s="364"/>
      <c r="HM72" s="364"/>
      <c r="HN72" s="364"/>
      <c r="HO72" s="364"/>
      <c r="HP72" s="364"/>
      <c r="HQ72" s="364"/>
      <c r="HR72" s="364"/>
      <c r="HS72" s="364"/>
      <c r="HT72" s="364"/>
      <c r="HU72" s="364"/>
      <c r="HV72" s="364"/>
      <c r="HW72" s="364"/>
      <c r="HX72" s="364"/>
      <c r="HY72" s="364"/>
      <c r="HZ72" s="364"/>
      <c r="IA72" s="364"/>
      <c r="IB72" s="364"/>
      <c r="IC72" s="364"/>
      <c r="ID72" s="364"/>
      <c r="IE72" s="364"/>
      <c r="IF72" s="364"/>
      <c r="IG72" s="364"/>
      <c r="IH72" s="364"/>
      <c r="II72" s="364"/>
      <c r="IJ72" s="364"/>
      <c r="IK72" s="364"/>
      <c r="IL72" s="364"/>
      <c r="IM72" s="364"/>
      <c r="IN72" s="364"/>
      <c r="IO72" s="364"/>
      <c r="IP72" s="364"/>
      <c r="IQ72" s="364"/>
      <c r="IR72" s="364"/>
      <c r="IS72" s="364"/>
      <c r="IT72" s="364"/>
      <c r="IU72" s="364"/>
      <c r="IV72" s="364"/>
    </row>
    <row r="73" spans="1:256" ht="31.5" hidden="1" x14ac:dyDescent="0.25">
      <c r="A73" s="599"/>
      <c r="B73" s="591"/>
      <c r="C73" s="416">
        <v>1.24</v>
      </c>
      <c r="D73" s="418" t="s">
        <v>269</v>
      </c>
      <c r="E73" s="420" t="s">
        <v>247</v>
      </c>
      <c r="F73" s="416">
        <v>1.24</v>
      </c>
      <c r="G73" s="591"/>
      <c r="H73" s="412"/>
      <c r="I73" s="604"/>
      <c r="J73" s="364"/>
      <c r="K73" s="364"/>
      <c r="L73" s="364"/>
      <c r="M73" s="364"/>
      <c r="N73" s="364"/>
      <c r="O73" s="364"/>
      <c r="P73" s="364"/>
      <c r="Q73" s="364"/>
      <c r="R73" s="364"/>
      <c r="S73" s="364"/>
      <c r="T73" s="364"/>
      <c r="U73" s="364"/>
      <c r="V73" s="364"/>
      <c r="W73" s="364"/>
      <c r="X73" s="364"/>
      <c r="Y73" s="364"/>
      <c r="Z73" s="364"/>
      <c r="AA73" s="364"/>
      <c r="AB73" s="364"/>
      <c r="AC73" s="364"/>
      <c r="AD73" s="364"/>
      <c r="AE73" s="364"/>
      <c r="AF73" s="364"/>
      <c r="AG73" s="364"/>
      <c r="AH73" s="364"/>
      <c r="AI73" s="364"/>
      <c r="AJ73" s="364"/>
      <c r="AK73" s="364"/>
      <c r="AL73" s="364"/>
      <c r="AM73" s="364"/>
      <c r="AN73" s="364"/>
      <c r="AO73" s="364"/>
      <c r="AP73" s="364"/>
      <c r="AQ73" s="364"/>
      <c r="AR73" s="364"/>
      <c r="AS73" s="364"/>
      <c r="AT73" s="364"/>
      <c r="AU73" s="364"/>
      <c r="AV73" s="364"/>
      <c r="AW73" s="364"/>
      <c r="AX73" s="364"/>
      <c r="AY73" s="364"/>
      <c r="AZ73" s="364"/>
      <c r="BA73" s="364"/>
      <c r="BB73" s="364"/>
      <c r="BC73" s="364"/>
      <c r="BD73" s="364"/>
      <c r="BE73" s="364"/>
      <c r="BF73" s="364"/>
      <c r="BG73" s="364"/>
      <c r="BH73" s="364"/>
      <c r="BI73" s="364"/>
      <c r="BJ73" s="364"/>
      <c r="DA73" s="364"/>
      <c r="DB73" s="364"/>
      <c r="DC73" s="364"/>
      <c r="DD73" s="364"/>
      <c r="DE73" s="364"/>
      <c r="DF73" s="364"/>
      <c r="DG73" s="364"/>
      <c r="DH73" s="364"/>
      <c r="DI73" s="364"/>
      <c r="DJ73" s="364"/>
      <c r="DK73" s="364"/>
      <c r="DL73" s="364"/>
      <c r="DM73" s="364"/>
      <c r="DN73" s="364"/>
      <c r="DO73" s="364"/>
      <c r="DP73" s="364"/>
      <c r="DQ73" s="364"/>
      <c r="DR73" s="364"/>
      <c r="DS73" s="364"/>
      <c r="DT73" s="364"/>
      <c r="DU73" s="364"/>
      <c r="DV73" s="364"/>
      <c r="DW73" s="364"/>
      <c r="DX73" s="364"/>
      <c r="DY73" s="364"/>
      <c r="DZ73" s="364"/>
      <c r="EA73" s="364"/>
      <c r="EB73" s="364"/>
      <c r="EC73" s="364"/>
      <c r="ED73" s="364"/>
      <c r="EE73" s="364"/>
      <c r="EF73" s="364"/>
      <c r="EG73" s="364"/>
      <c r="EH73" s="364"/>
      <c r="EI73" s="364"/>
      <c r="EJ73" s="364"/>
      <c r="EK73" s="364"/>
      <c r="EL73" s="364"/>
      <c r="EM73" s="364"/>
      <c r="EN73" s="364"/>
      <c r="EO73" s="364"/>
      <c r="EP73" s="364"/>
      <c r="EQ73" s="364"/>
      <c r="ER73" s="364"/>
      <c r="ES73" s="364"/>
      <c r="ET73" s="364"/>
      <c r="EU73" s="364"/>
      <c r="EV73" s="364"/>
      <c r="EW73" s="364"/>
      <c r="EX73" s="364"/>
      <c r="EY73" s="364"/>
      <c r="EZ73" s="364"/>
      <c r="FA73" s="364"/>
      <c r="FB73" s="364"/>
      <c r="FC73" s="364"/>
      <c r="FD73" s="364"/>
      <c r="FE73" s="364"/>
      <c r="FF73" s="364"/>
      <c r="FG73" s="364"/>
      <c r="FH73" s="364"/>
      <c r="FI73" s="364"/>
      <c r="FJ73" s="364"/>
      <c r="FK73" s="364"/>
      <c r="FL73" s="364"/>
      <c r="FM73" s="364"/>
      <c r="FN73" s="364"/>
      <c r="FO73" s="364"/>
      <c r="FP73" s="364"/>
      <c r="FQ73" s="364"/>
      <c r="FR73" s="364"/>
      <c r="FS73" s="364"/>
      <c r="FT73" s="364"/>
      <c r="FU73" s="364"/>
      <c r="FV73" s="364"/>
      <c r="FW73" s="364"/>
      <c r="FX73" s="364"/>
      <c r="FY73" s="364"/>
      <c r="FZ73" s="364"/>
      <c r="GA73" s="364"/>
      <c r="GB73" s="364"/>
      <c r="GC73" s="364"/>
      <c r="GD73" s="364"/>
      <c r="GE73" s="364"/>
      <c r="GF73" s="364"/>
      <c r="GG73" s="364"/>
      <c r="GH73" s="364"/>
      <c r="GI73" s="364"/>
      <c r="GJ73" s="364"/>
      <c r="GK73" s="364"/>
      <c r="GL73" s="364"/>
      <c r="GM73" s="364"/>
      <c r="GN73" s="364"/>
      <c r="GO73" s="364"/>
      <c r="GP73" s="364"/>
      <c r="GQ73" s="364"/>
      <c r="GR73" s="364"/>
      <c r="GS73" s="364"/>
      <c r="GT73" s="364"/>
      <c r="GU73" s="364"/>
      <c r="GV73" s="364"/>
      <c r="GW73" s="364"/>
      <c r="GX73" s="364"/>
      <c r="GY73" s="364"/>
      <c r="GZ73" s="364"/>
      <c r="HA73" s="364"/>
      <c r="HB73" s="364"/>
      <c r="HC73" s="364"/>
      <c r="HD73" s="364"/>
      <c r="HE73" s="364"/>
      <c r="HF73" s="364"/>
      <c r="HG73" s="364"/>
      <c r="HH73" s="364"/>
      <c r="HI73" s="364"/>
      <c r="HJ73" s="364"/>
      <c r="HK73" s="364"/>
      <c r="HL73" s="364"/>
      <c r="HM73" s="364"/>
      <c r="HN73" s="364"/>
      <c r="HO73" s="364"/>
      <c r="HP73" s="364"/>
      <c r="HQ73" s="364"/>
      <c r="HR73" s="364"/>
      <c r="HS73" s="364"/>
      <c r="HT73" s="364"/>
      <c r="HU73" s="364"/>
      <c r="HV73" s="364"/>
      <c r="HW73" s="364"/>
      <c r="HX73" s="364"/>
      <c r="HY73" s="364"/>
      <c r="HZ73" s="364"/>
      <c r="IA73" s="364"/>
      <c r="IB73" s="364"/>
      <c r="IC73" s="364"/>
      <c r="ID73" s="364"/>
      <c r="IE73" s="364"/>
      <c r="IF73" s="364"/>
      <c r="IG73" s="364"/>
      <c r="IH73" s="364"/>
      <c r="II73" s="364"/>
      <c r="IJ73" s="364"/>
      <c r="IK73" s="364"/>
      <c r="IL73" s="364"/>
      <c r="IM73" s="364"/>
      <c r="IN73" s="364"/>
      <c r="IO73" s="364"/>
      <c r="IP73" s="364"/>
      <c r="IQ73" s="364"/>
      <c r="IR73" s="364"/>
      <c r="IS73" s="364"/>
      <c r="IT73" s="364"/>
      <c r="IU73" s="364"/>
      <c r="IV73" s="364"/>
    </row>
    <row r="74" spans="1:256" ht="47.25" hidden="1" x14ac:dyDescent="0.25">
      <c r="A74" s="600"/>
      <c r="B74" s="592"/>
      <c r="C74" s="421">
        <v>9.7129999999999992</v>
      </c>
      <c r="D74" s="422" t="s">
        <v>270</v>
      </c>
      <c r="E74" s="423" t="s">
        <v>251</v>
      </c>
      <c r="F74" s="421">
        <v>9.7129999999999992</v>
      </c>
      <c r="G74" s="592"/>
      <c r="H74" s="424"/>
      <c r="I74" s="605"/>
    </row>
    <row r="75" spans="1:256" ht="51.75" customHeight="1" x14ac:dyDescent="0.25">
      <c r="A75" s="587">
        <v>1</v>
      </c>
      <c r="B75" s="590" t="s">
        <v>225</v>
      </c>
      <c r="C75" s="575" t="s">
        <v>226</v>
      </c>
      <c r="D75" s="576"/>
      <c r="E75" s="577"/>
      <c r="F75" s="439"/>
      <c r="G75" s="590" t="s">
        <v>319</v>
      </c>
      <c r="H75" s="590" t="s">
        <v>320</v>
      </c>
      <c r="I75" s="584">
        <f>((1363*C76*F76*F77*F80*F81*F82+3431*C77/1000*F79)*F78*F83*F84)/1000</f>
        <v>2.1431975703355763</v>
      </c>
      <c r="J75" s="440"/>
      <c r="K75" s="364"/>
      <c r="L75" s="364"/>
      <c r="M75" s="364"/>
      <c r="N75" s="364"/>
      <c r="O75" s="364"/>
      <c r="P75" s="364"/>
      <c r="Q75" s="364"/>
      <c r="R75" s="364"/>
      <c r="S75" s="364"/>
      <c r="T75" s="364"/>
      <c r="U75" s="364"/>
      <c r="V75" s="364"/>
      <c r="W75" s="364"/>
      <c r="X75" s="364"/>
      <c r="Y75" s="364"/>
      <c r="Z75" s="364"/>
      <c r="AA75" s="364"/>
      <c r="AB75" s="364"/>
      <c r="AC75" s="435"/>
      <c r="AD75" s="435"/>
      <c r="AE75" s="435"/>
      <c r="AF75" s="435"/>
      <c r="AG75" s="435"/>
      <c r="AH75" s="435"/>
      <c r="AI75" s="435"/>
      <c r="AJ75" s="435"/>
      <c r="AK75" s="435"/>
      <c r="AL75" s="435"/>
      <c r="AM75" s="435"/>
      <c r="AN75" s="435"/>
      <c r="AO75" s="435"/>
      <c r="AP75" s="435"/>
      <c r="AQ75" s="435"/>
      <c r="AR75" s="435"/>
      <c r="AS75" s="435"/>
      <c r="AT75" s="435"/>
      <c r="AU75" s="435"/>
      <c r="AV75" s="435"/>
      <c r="AW75" s="435"/>
      <c r="AX75" s="435"/>
      <c r="AY75" s="435"/>
      <c r="AZ75" s="435"/>
      <c r="BA75" s="435"/>
      <c r="BB75" s="435"/>
      <c r="BC75" s="435"/>
      <c r="BD75" s="435"/>
      <c r="BE75" s="435"/>
      <c r="BF75" s="435"/>
      <c r="BG75" s="435"/>
      <c r="BH75" s="435"/>
      <c r="BI75" s="435"/>
      <c r="BJ75" s="435"/>
      <c r="DA75" s="435"/>
      <c r="DB75" s="435"/>
      <c r="DC75" s="435"/>
      <c r="DD75" s="435"/>
      <c r="DE75" s="435"/>
      <c r="DF75" s="435"/>
      <c r="DG75" s="435"/>
      <c r="DH75" s="435"/>
      <c r="DI75" s="435"/>
      <c r="DJ75" s="435"/>
      <c r="DK75" s="435"/>
      <c r="DL75" s="435"/>
      <c r="DM75" s="435"/>
      <c r="DN75" s="435"/>
      <c r="DO75" s="435"/>
      <c r="DP75" s="435"/>
      <c r="DQ75" s="435"/>
      <c r="DR75" s="435"/>
      <c r="DS75" s="435"/>
      <c r="DT75" s="435"/>
      <c r="DU75" s="435"/>
      <c r="DV75" s="435"/>
      <c r="DW75" s="435"/>
      <c r="DX75" s="435"/>
      <c r="DY75" s="435"/>
      <c r="DZ75" s="435"/>
      <c r="EA75" s="435"/>
      <c r="EB75" s="435"/>
      <c r="EC75" s="435"/>
      <c r="ED75" s="435"/>
      <c r="EE75" s="435"/>
      <c r="EF75" s="435"/>
      <c r="EG75" s="435"/>
      <c r="EH75" s="435"/>
      <c r="EI75" s="435"/>
      <c r="EJ75" s="435"/>
      <c r="EK75" s="435"/>
      <c r="EL75" s="435"/>
      <c r="EM75" s="435"/>
      <c r="EN75" s="435"/>
      <c r="EO75" s="435"/>
      <c r="EP75" s="435"/>
      <c r="EQ75" s="435"/>
      <c r="ER75" s="435"/>
      <c r="ES75" s="435"/>
      <c r="ET75" s="435"/>
      <c r="EU75" s="435"/>
      <c r="EV75" s="435"/>
      <c r="EW75" s="435"/>
      <c r="EX75" s="435"/>
      <c r="EY75" s="435"/>
      <c r="EZ75" s="435"/>
      <c r="FA75" s="435"/>
      <c r="FB75" s="435"/>
      <c r="FC75" s="435"/>
      <c r="FD75" s="435"/>
      <c r="FE75" s="435"/>
      <c r="FF75" s="435"/>
      <c r="FG75" s="435"/>
      <c r="FH75" s="435"/>
      <c r="FI75" s="435"/>
      <c r="FJ75" s="435"/>
      <c r="FK75" s="435"/>
      <c r="FL75" s="435"/>
      <c r="FM75" s="435"/>
      <c r="FN75" s="435"/>
      <c r="FO75" s="435"/>
      <c r="FP75" s="435"/>
      <c r="FQ75" s="435"/>
      <c r="FR75" s="435"/>
      <c r="FS75" s="435"/>
      <c r="FT75" s="435"/>
      <c r="FU75" s="435"/>
      <c r="FV75" s="435"/>
      <c r="FW75" s="435"/>
      <c r="FX75" s="435"/>
      <c r="FY75" s="435"/>
      <c r="FZ75" s="435"/>
      <c r="GA75" s="435"/>
      <c r="GB75" s="435"/>
      <c r="GC75" s="435"/>
      <c r="GD75" s="435"/>
      <c r="GE75" s="435"/>
      <c r="GF75" s="435"/>
      <c r="GG75" s="435"/>
      <c r="GH75" s="435"/>
      <c r="GI75" s="435"/>
      <c r="GJ75" s="435"/>
      <c r="GK75" s="435"/>
      <c r="GL75" s="435"/>
      <c r="GM75" s="435"/>
      <c r="GN75" s="435"/>
      <c r="GO75" s="435"/>
      <c r="GP75" s="435"/>
      <c r="GQ75" s="435"/>
      <c r="GR75" s="435"/>
      <c r="GS75" s="435"/>
      <c r="GT75" s="435"/>
      <c r="GU75" s="435"/>
      <c r="GV75" s="435"/>
      <c r="GW75" s="435"/>
      <c r="GX75" s="435"/>
      <c r="GY75" s="435"/>
      <c r="GZ75" s="435"/>
      <c r="HA75" s="435"/>
      <c r="HB75" s="435"/>
      <c r="HC75" s="435"/>
      <c r="HD75" s="435"/>
      <c r="HE75" s="435"/>
      <c r="HF75" s="435"/>
      <c r="HG75" s="435"/>
      <c r="HH75" s="435"/>
      <c r="HI75" s="435"/>
      <c r="HJ75" s="435"/>
      <c r="HK75" s="435"/>
      <c r="HL75" s="435"/>
      <c r="HM75" s="435"/>
      <c r="HN75" s="435"/>
      <c r="HO75" s="435"/>
      <c r="HP75" s="435"/>
      <c r="HQ75" s="435"/>
      <c r="HR75" s="435"/>
      <c r="HS75" s="435"/>
      <c r="HT75" s="435"/>
      <c r="HU75" s="435"/>
      <c r="HV75" s="435"/>
      <c r="HW75" s="435"/>
      <c r="HX75" s="435"/>
      <c r="HY75" s="435"/>
      <c r="HZ75" s="435"/>
      <c r="IA75" s="435"/>
      <c r="IB75" s="435"/>
      <c r="IC75" s="435"/>
      <c r="ID75" s="435"/>
      <c r="IE75" s="435"/>
      <c r="IF75" s="435"/>
      <c r="IG75" s="435"/>
      <c r="IH75" s="435"/>
      <c r="II75" s="435"/>
      <c r="IJ75" s="435"/>
      <c r="IK75" s="435"/>
      <c r="IL75" s="435"/>
      <c r="IM75" s="435"/>
      <c r="IN75" s="435"/>
      <c r="IO75" s="435"/>
      <c r="IP75" s="435"/>
      <c r="IQ75" s="435"/>
      <c r="IR75" s="435"/>
      <c r="IS75" s="435"/>
      <c r="IT75" s="435"/>
      <c r="IU75" s="435"/>
      <c r="IV75" s="435"/>
    </row>
    <row r="76" spans="1:256" x14ac:dyDescent="0.25">
      <c r="A76" s="588"/>
      <c r="B76" s="591"/>
      <c r="C76" s="390">
        <v>1</v>
      </c>
      <c r="D76" s="380" t="s">
        <v>230</v>
      </c>
      <c r="E76" s="381" t="s">
        <v>321</v>
      </c>
      <c r="F76" s="390">
        <v>1</v>
      </c>
      <c r="G76" s="591"/>
      <c r="H76" s="591"/>
      <c r="I76" s="585"/>
      <c r="J76" s="440"/>
      <c r="K76" s="364"/>
      <c r="L76" s="364"/>
      <c r="M76" s="364"/>
      <c r="N76" s="364"/>
      <c r="O76" s="364"/>
      <c r="P76" s="364"/>
      <c r="Q76" s="364"/>
      <c r="R76" s="364"/>
      <c r="S76" s="364"/>
      <c r="T76" s="364"/>
      <c r="U76" s="364"/>
      <c r="V76" s="364"/>
      <c r="W76" s="364"/>
      <c r="X76" s="364"/>
      <c r="Y76" s="364"/>
      <c r="Z76" s="364"/>
      <c r="AA76" s="364"/>
      <c r="AB76" s="364"/>
      <c r="AC76" s="364"/>
      <c r="AD76" s="364"/>
      <c r="AE76" s="364"/>
      <c r="AF76" s="364"/>
      <c r="AG76" s="364"/>
      <c r="AH76" s="364"/>
      <c r="AI76" s="364"/>
      <c r="AJ76" s="364"/>
      <c r="AK76" s="364"/>
      <c r="AL76" s="364"/>
      <c r="AM76" s="364"/>
      <c r="AN76" s="364"/>
      <c r="AO76" s="364"/>
      <c r="AP76" s="364"/>
      <c r="AQ76" s="364"/>
      <c r="AR76" s="364"/>
      <c r="AS76" s="364"/>
      <c r="AT76" s="364"/>
      <c r="AU76" s="364"/>
      <c r="AV76" s="364"/>
      <c r="AW76" s="364"/>
      <c r="AX76" s="364"/>
      <c r="AY76" s="364"/>
      <c r="AZ76" s="364"/>
      <c r="BA76" s="364"/>
      <c r="BB76" s="364"/>
      <c r="BC76" s="364"/>
      <c r="BD76" s="364"/>
      <c r="BE76" s="364"/>
      <c r="BF76" s="364"/>
      <c r="BG76" s="364"/>
      <c r="BH76" s="364"/>
      <c r="BI76" s="364"/>
      <c r="BJ76" s="364"/>
      <c r="DA76" s="364"/>
      <c r="DB76" s="364"/>
      <c r="DC76" s="364"/>
      <c r="DD76" s="364"/>
      <c r="DE76" s="364"/>
      <c r="DF76" s="364"/>
      <c r="DG76" s="364"/>
      <c r="DH76" s="364"/>
      <c r="DI76" s="364"/>
      <c r="DJ76" s="364"/>
      <c r="DK76" s="364"/>
      <c r="DL76" s="364"/>
      <c r="DM76" s="364"/>
      <c r="DN76" s="364"/>
      <c r="DO76" s="364"/>
      <c r="DP76" s="364"/>
      <c r="DQ76" s="364"/>
      <c r="DR76" s="364"/>
      <c r="DS76" s="364"/>
      <c r="DT76" s="364"/>
      <c r="DU76" s="364"/>
      <c r="DV76" s="364"/>
      <c r="DW76" s="364"/>
      <c r="DX76" s="364"/>
      <c r="DY76" s="364"/>
      <c r="DZ76" s="364"/>
      <c r="EA76" s="364"/>
      <c r="EB76" s="364"/>
      <c r="EC76" s="364"/>
      <c r="ED76" s="364"/>
      <c r="EE76" s="364"/>
      <c r="EF76" s="364"/>
      <c r="EG76" s="364"/>
      <c r="EH76" s="364"/>
      <c r="EI76" s="364"/>
      <c r="EJ76" s="364"/>
      <c r="EK76" s="364"/>
      <c r="EL76" s="364"/>
      <c r="EM76" s="364"/>
      <c r="EN76" s="364"/>
      <c r="EO76" s="364"/>
      <c r="EP76" s="364"/>
      <c r="EQ76" s="364"/>
      <c r="ER76" s="364"/>
      <c r="ES76" s="364"/>
      <c r="ET76" s="364"/>
      <c r="EU76" s="364"/>
      <c r="EV76" s="364"/>
      <c r="EW76" s="364"/>
      <c r="EX76" s="364"/>
      <c r="EY76" s="364"/>
      <c r="EZ76" s="364"/>
      <c r="FA76" s="364"/>
      <c r="FB76" s="364"/>
      <c r="FC76" s="364"/>
      <c r="FD76" s="364"/>
      <c r="FE76" s="364"/>
      <c r="FF76" s="364"/>
      <c r="FG76" s="364"/>
      <c r="FH76" s="364"/>
      <c r="FI76" s="364"/>
      <c r="FJ76" s="364"/>
      <c r="FK76" s="364"/>
      <c r="FL76" s="364"/>
      <c r="FM76" s="364"/>
      <c r="FN76" s="364"/>
      <c r="FO76" s="364"/>
      <c r="FP76" s="364"/>
      <c r="FQ76" s="364"/>
      <c r="FR76" s="364"/>
      <c r="FS76" s="364"/>
      <c r="FT76" s="364"/>
      <c r="FU76" s="364"/>
      <c r="FV76" s="364"/>
      <c r="FW76" s="364"/>
      <c r="FX76" s="364"/>
      <c r="FY76" s="364"/>
      <c r="FZ76" s="364"/>
      <c r="GA76" s="364"/>
      <c r="GB76" s="364"/>
      <c r="GC76" s="364"/>
      <c r="GD76" s="364"/>
      <c r="GE76" s="364"/>
      <c r="GF76" s="364"/>
      <c r="GG76" s="364"/>
      <c r="GH76" s="364"/>
      <c r="GI76" s="364"/>
      <c r="GJ76" s="364"/>
      <c r="GK76" s="364"/>
      <c r="GL76" s="364"/>
      <c r="GM76" s="364"/>
      <c r="GN76" s="364"/>
      <c r="GO76" s="364"/>
      <c r="GP76" s="364"/>
      <c r="GQ76" s="364"/>
      <c r="GR76" s="364"/>
      <c r="GS76" s="364"/>
      <c r="GT76" s="364"/>
      <c r="GU76" s="364"/>
      <c r="GV76" s="364"/>
      <c r="GW76" s="364"/>
      <c r="GX76" s="364"/>
      <c r="GY76" s="364"/>
      <c r="GZ76" s="364"/>
      <c r="HA76" s="364"/>
      <c r="HB76" s="364"/>
      <c r="HC76" s="364"/>
      <c r="HD76" s="364"/>
      <c r="HE76" s="364"/>
      <c r="HF76" s="364"/>
      <c r="HG76" s="364"/>
      <c r="HH76" s="364"/>
      <c r="HI76" s="364"/>
      <c r="HJ76" s="364"/>
      <c r="HK76" s="364"/>
      <c r="HL76" s="364"/>
      <c r="HM76" s="364"/>
      <c r="HN76" s="364"/>
      <c r="HO76" s="364"/>
      <c r="HP76" s="364"/>
      <c r="HQ76" s="364"/>
      <c r="HR76" s="364"/>
      <c r="HS76" s="364"/>
      <c r="HT76" s="364"/>
      <c r="HU76" s="364"/>
      <c r="HV76" s="364"/>
      <c r="HW76" s="364"/>
      <c r="HX76" s="364"/>
      <c r="HY76" s="364"/>
      <c r="HZ76" s="364"/>
      <c r="IA76" s="364"/>
      <c r="IB76" s="364"/>
      <c r="IC76" s="364"/>
      <c r="ID76" s="364"/>
      <c r="IE76" s="364"/>
      <c r="IF76" s="364"/>
      <c r="IG76" s="364"/>
      <c r="IH76" s="364"/>
      <c r="II76" s="364"/>
      <c r="IJ76" s="364"/>
      <c r="IK76" s="364"/>
      <c r="IL76" s="364"/>
      <c r="IM76" s="364"/>
      <c r="IN76" s="364"/>
      <c r="IO76" s="364"/>
      <c r="IP76" s="364"/>
      <c r="IQ76" s="364"/>
      <c r="IR76" s="364"/>
      <c r="IS76" s="364"/>
      <c r="IT76" s="364"/>
      <c r="IU76" s="364"/>
      <c r="IV76" s="364"/>
    </row>
    <row r="77" spans="1:256" x14ac:dyDescent="0.25">
      <c r="A77" s="588"/>
      <c r="B77" s="596"/>
      <c r="C77" s="441">
        <f>изыскания!D12</f>
        <v>1.2</v>
      </c>
      <c r="D77" s="380" t="s">
        <v>322</v>
      </c>
      <c r="E77" s="390" t="s">
        <v>323</v>
      </c>
      <c r="F77" s="441">
        <f>1-0.9*(1-C77/1000)</f>
        <v>0.10107999999999995</v>
      </c>
      <c r="G77" s="596"/>
      <c r="H77" s="591"/>
      <c r="I77" s="585"/>
      <c r="J77" s="440">
        <f>1-0.9*(1-C77/1000)</f>
        <v>0.10107999999999995</v>
      </c>
      <c r="K77" s="364"/>
      <c r="L77" s="364"/>
      <c r="M77" s="364"/>
      <c r="N77" s="364"/>
      <c r="O77" s="364"/>
      <c r="P77" s="364"/>
      <c r="Q77" s="364"/>
      <c r="R77" s="364"/>
      <c r="S77" s="364"/>
      <c r="T77" s="364"/>
      <c r="U77" s="364"/>
      <c r="V77" s="364"/>
      <c r="W77" s="364"/>
      <c r="X77" s="364"/>
      <c r="Y77" s="364"/>
      <c r="Z77" s="364"/>
      <c r="AA77" s="364"/>
      <c r="AB77" s="364"/>
      <c r="AC77" s="364"/>
      <c r="AD77" s="364"/>
      <c r="AE77" s="364"/>
      <c r="AF77" s="364"/>
      <c r="AG77" s="364"/>
      <c r="AH77" s="364"/>
      <c r="AI77" s="364"/>
      <c r="AJ77" s="364"/>
      <c r="AK77" s="364"/>
      <c r="AL77" s="364"/>
      <c r="AM77" s="364"/>
      <c r="AN77" s="364"/>
      <c r="AO77" s="364"/>
      <c r="AP77" s="364"/>
      <c r="AQ77" s="364"/>
      <c r="AR77" s="364"/>
      <c r="AS77" s="364"/>
      <c r="AT77" s="364"/>
      <c r="AU77" s="364"/>
      <c r="AV77" s="364"/>
      <c r="AW77" s="364"/>
      <c r="AX77" s="364"/>
      <c r="AY77" s="364"/>
      <c r="AZ77" s="364"/>
      <c r="BA77" s="364"/>
      <c r="BB77" s="364"/>
      <c r="BC77" s="364"/>
      <c r="BD77" s="364"/>
      <c r="BE77" s="364"/>
      <c r="BF77" s="364"/>
      <c r="BG77" s="364"/>
      <c r="BH77" s="364"/>
      <c r="BI77" s="364"/>
      <c r="BJ77" s="364"/>
      <c r="DA77" s="364"/>
      <c r="DB77" s="364"/>
      <c r="DC77" s="364"/>
      <c r="DD77" s="364"/>
      <c r="DE77" s="364"/>
      <c r="DF77" s="364"/>
      <c r="DG77" s="364"/>
      <c r="DH77" s="364"/>
      <c r="DI77" s="364"/>
      <c r="DJ77" s="364"/>
      <c r="DK77" s="364"/>
      <c r="DL77" s="364"/>
      <c r="DM77" s="364"/>
      <c r="DN77" s="364"/>
      <c r="DO77" s="364"/>
      <c r="DP77" s="364"/>
      <c r="DQ77" s="364"/>
      <c r="DR77" s="364"/>
      <c r="DS77" s="364"/>
      <c r="DT77" s="364"/>
      <c r="DU77" s="364"/>
      <c r="DV77" s="364"/>
      <c r="DW77" s="364"/>
      <c r="DX77" s="364"/>
      <c r="DY77" s="364"/>
      <c r="DZ77" s="364"/>
      <c r="EA77" s="364"/>
      <c r="EB77" s="364"/>
      <c r="EC77" s="364"/>
      <c r="ED77" s="364"/>
      <c r="EE77" s="364"/>
      <c r="EF77" s="364"/>
      <c r="EG77" s="364"/>
      <c r="EH77" s="364"/>
      <c r="EI77" s="364"/>
      <c r="EJ77" s="364"/>
      <c r="EK77" s="364"/>
      <c r="EL77" s="364"/>
      <c r="EM77" s="364"/>
      <c r="EN77" s="364"/>
      <c r="EO77" s="364"/>
      <c r="EP77" s="364"/>
      <c r="EQ77" s="364"/>
      <c r="ER77" s="364"/>
      <c r="ES77" s="364"/>
      <c r="ET77" s="364"/>
      <c r="EU77" s="364"/>
      <c r="EV77" s="364"/>
      <c r="EW77" s="364"/>
      <c r="EX77" s="364"/>
      <c r="EY77" s="364"/>
      <c r="EZ77" s="364"/>
      <c r="FA77" s="364"/>
      <c r="FB77" s="364"/>
      <c r="FC77" s="364"/>
      <c r="FD77" s="364"/>
      <c r="FE77" s="364"/>
      <c r="FF77" s="364"/>
      <c r="FG77" s="364"/>
      <c r="FH77" s="364"/>
      <c r="FI77" s="364"/>
      <c r="FJ77" s="364"/>
      <c r="FK77" s="364"/>
      <c r="FL77" s="364"/>
      <c r="FM77" s="364"/>
      <c r="FN77" s="364"/>
      <c r="FO77" s="364"/>
      <c r="FP77" s="364"/>
      <c r="FQ77" s="364"/>
      <c r="FR77" s="364"/>
      <c r="FS77" s="364"/>
      <c r="FT77" s="364"/>
      <c r="FU77" s="364"/>
      <c r="FV77" s="364"/>
      <c r="FW77" s="364"/>
      <c r="FX77" s="364"/>
      <c r="FY77" s="364"/>
      <c r="FZ77" s="364"/>
      <c r="GA77" s="364"/>
      <c r="GB77" s="364"/>
      <c r="GC77" s="364"/>
      <c r="GD77" s="364"/>
      <c r="GE77" s="364"/>
      <c r="GF77" s="364"/>
      <c r="GG77" s="364"/>
      <c r="GH77" s="364"/>
      <c r="GI77" s="364"/>
      <c r="GJ77" s="364"/>
      <c r="GK77" s="364"/>
      <c r="GL77" s="364"/>
      <c r="GM77" s="364"/>
      <c r="GN77" s="364"/>
      <c r="GO77" s="364"/>
      <c r="GP77" s="364"/>
      <c r="GQ77" s="364"/>
      <c r="GR77" s="364"/>
      <c r="GS77" s="364"/>
      <c r="GT77" s="364"/>
      <c r="GU77" s="364"/>
      <c r="GV77" s="364"/>
      <c r="GW77" s="364"/>
      <c r="GX77" s="364"/>
      <c r="GY77" s="364"/>
      <c r="GZ77" s="364"/>
      <c r="HA77" s="364"/>
      <c r="HB77" s="364"/>
      <c r="HC77" s="364"/>
      <c r="HD77" s="364"/>
      <c r="HE77" s="364"/>
      <c r="HF77" s="364"/>
      <c r="HG77" s="364"/>
      <c r="HH77" s="364"/>
      <c r="HI77" s="364"/>
      <c r="HJ77" s="364"/>
      <c r="HK77" s="364"/>
      <c r="HL77" s="364"/>
      <c r="HM77" s="364"/>
      <c r="HN77" s="364"/>
      <c r="HO77" s="364"/>
      <c r="HP77" s="364"/>
      <c r="HQ77" s="364"/>
      <c r="HR77" s="364"/>
      <c r="HS77" s="364"/>
      <c r="HT77" s="364"/>
      <c r="HU77" s="364"/>
      <c r="HV77" s="364"/>
      <c r="HW77" s="364"/>
      <c r="HX77" s="364"/>
      <c r="HY77" s="364"/>
      <c r="HZ77" s="364"/>
      <c r="IA77" s="364"/>
      <c r="IB77" s="364"/>
      <c r="IC77" s="364"/>
      <c r="ID77" s="364"/>
      <c r="IE77" s="364"/>
      <c r="IF77" s="364"/>
      <c r="IG77" s="364"/>
      <c r="IH77" s="364"/>
      <c r="II77" s="364"/>
      <c r="IJ77" s="364"/>
      <c r="IK77" s="364"/>
      <c r="IL77" s="364"/>
      <c r="IM77" s="364"/>
      <c r="IN77" s="364"/>
      <c r="IO77" s="364"/>
      <c r="IP77" s="364"/>
      <c r="IQ77" s="364"/>
      <c r="IR77" s="364"/>
      <c r="IS77" s="364"/>
      <c r="IT77" s="364"/>
      <c r="IU77" s="364"/>
      <c r="IV77" s="364"/>
    </row>
    <row r="78" spans="1:256" x14ac:dyDescent="0.25">
      <c r="A78" s="588"/>
      <c r="B78" s="596"/>
      <c r="C78" s="390">
        <v>30</v>
      </c>
      <c r="D78" s="380" t="s">
        <v>324</v>
      </c>
      <c r="E78" s="381" t="s">
        <v>325</v>
      </c>
      <c r="F78" s="390">
        <f>1-0.1*(30-C78)</f>
        <v>1</v>
      </c>
      <c r="G78" s="596"/>
      <c r="H78" s="591"/>
      <c r="I78" s="585"/>
      <c r="J78" s="440"/>
      <c r="K78" s="364"/>
      <c r="L78" s="364"/>
      <c r="M78" s="364"/>
      <c r="N78" s="364"/>
      <c r="O78" s="364"/>
      <c r="P78" s="364"/>
      <c r="Q78" s="364"/>
      <c r="R78" s="364"/>
      <c r="S78" s="364"/>
      <c r="T78" s="364"/>
      <c r="U78" s="364"/>
      <c r="V78" s="364"/>
      <c r="W78" s="364"/>
      <c r="X78" s="364"/>
      <c r="Y78" s="364"/>
      <c r="Z78" s="364"/>
      <c r="AA78" s="364"/>
      <c r="AB78" s="364"/>
      <c r="AC78" s="364"/>
      <c r="AD78" s="364"/>
      <c r="AE78" s="364"/>
      <c r="AF78" s="364"/>
      <c r="AG78" s="364"/>
      <c r="AH78" s="364"/>
      <c r="AI78" s="364"/>
      <c r="AJ78" s="364"/>
      <c r="AK78" s="364"/>
      <c r="AL78" s="364"/>
      <c r="AM78" s="364"/>
      <c r="AN78" s="364"/>
      <c r="AO78" s="364"/>
      <c r="AP78" s="364"/>
      <c r="AQ78" s="364"/>
      <c r="AR78" s="364"/>
      <c r="AS78" s="364"/>
      <c r="AT78" s="364"/>
      <c r="AU78" s="364"/>
      <c r="AV78" s="364"/>
      <c r="AW78" s="364"/>
      <c r="AX78" s="364"/>
      <c r="AY78" s="364"/>
      <c r="AZ78" s="364"/>
      <c r="BA78" s="364"/>
      <c r="BB78" s="364"/>
      <c r="BC78" s="364"/>
      <c r="BD78" s="364"/>
      <c r="BE78" s="364"/>
      <c r="BF78" s="364"/>
      <c r="BG78" s="364"/>
      <c r="BH78" s="364"/>
      <c r="BI78" s="364"/>
      <c r="BJ78" s="364"/>
      <c r="BK78" s="389"/>
      <c r="DA78" s="364"/>
      <c r="DB78" s="364"/>
      <c r="DC78" s="364"/>
      <c r="DD78" s="364"/>
      <c r="DE78" s="364"/>
      <c r="DF78" s="364"/>
      <c r="DG78" s="364"/>
      <c r="DH78" s="364"/>
      <c r="DI78" s="364"/>
      <c r="DJ78" s="364"/>
      <c r="DK78" s="364"/>
      <c r="DL78" s="364"/>
      <c r="DM78" s="364"/>
      <c r="DN78" s="364"/>
      <c r="DO78" s="364"/>
      <c r="DP78" s="364"/>
      <c r="DQ78" s="364"/>
      <c r="DR78" s="364"/>
      <c r="DS78" s="364"/>
      <c r="DT78" s="364"/>
      <c r="DU78" s="364"/>
      <c r="DV78" s="364"/>
      <c r="DW78" s="364"/>
      <c r="DX78" s="364"/>
      <c r="DY78" s="364"/>
      <c r="DZ78" s="364"/>
      <c r="EA78" s="364"/>
      <c r="EB78" s="364"/>
      <c r="EC78" s="364"/>
      <c r="ED78" s="364"/>
      <c r="EE78" s="364"/>
      <c r="EF78" s="364"/>
      <c r="EG78" s="364"/>
      <c r="EH78" s="364"/>
      <c r="EI78" s="364"/>
      <c r="EJ78" s="364"/>
      <c r="EK78" s="364"/>
      <c r="EL78" s="364"/>
      <c r="EM78" s="364"/>
      <c r="EN78" s="364"/>
      <c r="EO78" s="364"/>
      <c r="EP78" s="364"/>
      <c r="EQ78" s="364"/>
      <c r="ER78" s="364"/>
      <c r="ES78" s="364"/>
      <c r="ET78" s="364"/>
      <c r="EU78" s="364"/>
      <c r="EV78" s="364"/>
      <c r="EW78" s="364"/>
      <c r="EX78" s="364"/>
      <c r="EY78" s="364"/>
      <c r="EZ78" s="364"/>
      <c r="FA78" s="364"/>
      <c r="FB78" s="364"/>
      <c r="FC78" s="364"/>
      <c r="FD78" s="364"/>
      <c r="FE78" s="364"/>
      <c r="FF78" s="364"/>
      <c r="FG78" s="364"/>
      <c r="FH78" s="364"/>
      <c r="FI78" s="364"/>
      <c r="FJ78" s="364"/>
      <c r="FK78" s="364"/>
      <c r="FL78" s="364"/>
      <c r="FM78" s="364"/>
      <c r="FN78" s="364"/>
      <c r="FO78" s="364"/>
      <c r="FP78" s="364"/>
      <c r="FQ78" s="364"/>
      <c r="FR78" s="364"/>
      <c r="FS78" s="364"/>
      <c r="FT78" s="364"/>
      <c r="FU78" s="364"/>
      <c r="FV78" s="364"/>
      <c r="FW78" s="364"/>
      <c r="FX78" s="364"/>
      <c r="FY78" s="364"/>
      <c r="FZ78" s="364"/>
      <c r="GA78" s="364"/>
      <c r="GB78" s="364"/>
      <c r="GC78" s="364"/>
      <c r="GD78" s="364"/>
      <c r="GE78" s="364"/>
      <c r="GF78" s="364"/>
      <c r="GG78" s="364"/>
      <c r="GH78" s="364"/>
      <c r="GI78" s="364"/>
      <c r="GJ78" s="364"/>
      <c r="GK78" s="364"/>
      <c r="GL78" s="364"/>
      <c r="GM78" s="364"/>
      <c r="GN78" s="364"/>
      <c r="GO78" s="364"/>
      <c r="GP78" s="364"/>
      <c r="GQ78" s="364"/>
      <c r="GR78" s="364"/>
      <c r="GS78" s="364"/>
      <c r="GT78" s="364"/>
      <c r="GU78" s="364"/>
      <c r="GV78" s="364"/>
      <c r="GW78" s="364"/>
      <c r="GX78" s="364"/>
      <c r="GY78" s="364"/>
      <c r="GZ78" s="364"/>
      <c r="HA78" s="364"/>
      <c r="HB78" s="364"/>
      <c r="HC78" s="364"/>
      <c r="HD78" s="364"/>
      <c r="HE78" s="364"/>
      <c r="HF78" s="364"/>
      <c r="HG78" s="364"/>
      <c r="HH78" s="364"/>
      <c r="HI78" s="364"/>
      <c r="HJ78" s="364"/>
      <c r="HK78" s="364"/>
      <c r="HL78" s="364"/>
      <c r="HM78" s="364"/>
      <c r="HN78" s="364"/>
      <c r="HO78" s="364"/>
      <c r="HP78" s="364"/>
      <c r="HQ78" s="364"/>
      <c r="HR78" s="364"/>
      <c r="HS78" s="364"/>
      <c r="HT78" s="364"/>
      <c r="HU78" s="364"/>
      <c r="HV78" s="364"/>
      <c r="HW78" s="364"/>
      <c r="HX78" s="364"/>
      <c r="HY78" s="364"/>
      <c r="HZ78" s="364"/>
      <c r="IA78" s="364"/>
      <c r="IB78" s="364"/>
      <c r="IC78" s="364"/>
      <c r="ID78" s="364"/>
      <c r="IE78" s="364"/>
      <c r="IF78" s="364"/>
      <c r="IG78" s="364"/>
      <c r="IH78" s="364"/>
      <c r="II78" s="364"/>
      <c r="IJ78" s="364"/>
      <c r="IK78" s="364"/>
      <c r="IL78" s="364"/>
      <c r="IM78" s="364"/>
      <c r="IN78" s="364"/>
      <c r="IO78" s="364"/>
      <c r="IP78" s="364"/>
      <c r="IQ78" s="364"/>
      <c r="IR78" s="364"/>
      <c r="IS78" s="364"/>
      <c r="IT78" s="364"/>
      <c r="IU78" s="364"/>
      <c r="IV78" s="364"/>
    </row>
    <row r="79" spans="1:256" ht="47.25" x14ac:dyDescent="0.25">
      <c r="A79" s="588"/>
      <c r="B79" s="596"/>
      <c r="C79" s="442">
        <v>2</v>
      </c>
      <c r="D79" s="380" t="s">
        <v>326</v>
      </c>
      <c r="E79" s="381" t="s">
        <v>327</v>
      </c>
      <c r="F79" s="442">
        <f>1+0.01*(C79-5)</f>
        <v>0.97</v>
      </c>
      <c r="G79" s="596"/>
      <c r="H79" s="591"/>
      <c r="I79" s="585"/>
      <c r="J79" s="440"/>
      <c r="K79" s="364"/>
      <c r="L79" s="364"/>
      <c r="M79" s="364"/>
      <c r="N79" s="364"/>
      <c r="O79" s="364"/>
      <c r="P79" s="364"/>
      <c r="Q79" s="364"/>
      <c r="R79" s="364"/>
      <c r="S79" s="364"/>
      <c r="T79" s="364"/>
      <c r="U79" s="364"/>
      <c r="V79" s="364"/>
      <c r="W79" s="364"/>
      <c r="X79" s="364"/>
      <c r="Y79" s="364"/>
      <c r="Z79" s="364"/>
      <c r="AA79" s="364"/>
      <c r="AB79" s="364"/>
      <c r="AC79" s="364"/>
      <c r="AD79" s="364"/>
      <c r="AE79" s="364"/>
      <c r="AF79" s="364"/>
      <c r="AG79" s="364"/>
      <c r="AH79" s="364"/>
      <c r="AI79" s="364"/>
      <c r="AJ79" s="364"/>
      <c r="AK79" s="364"/>
      <c r="AL79" s="364"/>
      <c r="AM79" s="364"/>
      <c r="AN79" s="364"/>
      <c r="AO79" s="364"/>
      <c r="AP79" s="364"/>
      <c r="AQ79" s="364"/>
      <c r="AR79" s="364"/>
      <c r="AS79" s="364"/>
      <c r="AT79" s="364"/>
      <c r="AU79" s="364"/>
      <c r="AV79" s="364"/>
      <c r="AW79" s="364"/>
      <c r="AX79" s="364"/>
      <c r="AY79" s="364"/>
      <c r="AZ79" s="364"/>
      <c r="BA79" s="364"/>
      <c r="BB79" s="364"/>
      <c r="BC79" s="364"/>
      <c r="BD79" s="364"/>
      <c r="BE79" s="364"/>
      <c r="BF79" s="364"/>
      <c r="BG79" s="364"/>
      <c r="BH79" s="364"/>
      <c r="BI79" s="364"/>
      <c r="BJ79" s="364"/>
      <c r="DA79" s="364"/>
      <c r="DB79" s="364"/>
      <c r="DC79" s="364"/>
      <c r="DD79" s="364"/>
      <c r="DE79" s="364"/>
      <c r="DF79" s="364"/>
      <c r="DG79" s="364"/>
      <c r="DH79" s="364"/>
      <c r="DI79" s="364"/>
      <c r="DJ79" s="364"/>
      <c r="DK79" s="364"/>
      <c r="DL79" s="364"/>
      <c r="DM79" s="364"/>
      <c r="DN79" s="364"/>
      <c r="DO79" s="364"/>
      <c r="DP79" s="364"/>
      <c r="DQ79" s="364"/>
      <c r="DR79" s="364"/>
      <c r="DS79" s="364"/>
      <c r="DT79" s="364"/>
      <c r="DU79" s="364"/>
      <c r="DV79" s="364"/>
      <c r="DW79" s="364"/>
      <c r="DX79" s="364"/>
      <c r="DY79" s="364"/>
      <c r="DZ79" s="364"/>
      <c r="EA79" s="364"/>
      <c r="EB79" s="364"/>
      <c r="EC79" s="364"/>
      <c r="ED79" s="364"/>
      <c r="EE79" s="364"/>
      <c r="EF79" s="364"/>
      <c r="EG79" s="364"/>
      <c r="EH79" s="364"/>
      <c r="EI79" s="364"/>
      <c r="EJ79" s="364"/>
      <c r="EK79" s="364"/>
      <c r="EL79" s="364"/>
      <c r="EM79" s="364"/>
      <c r="EN79" s="364"/>
      <c r="EO79" s="364"/>
      <c r="EP79" s="364"/>
      <c r="EQ79" s="364"/>
      <c r="ER79" s="364"/>
      <c r="ES79" s="364"/>
      <c r="ET79" s="364"/>
      <c r="EU79" s="364"/>
      <c r="EV79" s="364"/>
      <c r="EW79" s="364"/>
      <c r="EX79" s="364"/>
      <c r="EY79" s="364"/>
      <c r="EZ79" s="364"/>
      <c r="FA79" s="364"/>
      <c r="FB79" s="364"/>
      <c r="FC79" s="364"/>
      <c r="FD79" s="364"/>
      <c r="FE79" s="364"/>
      <c r="FF79" s="364"/>
      <c r="FG79" s="364"/>
      <c r="FH79" s="364"/>
      <c r="FI79" s="364"/>
      <c r="FJ79" s="364"/>
      <c r="FK79" s="364"/>
      <c r="FL79" s="364"/>
      <c r="FM79" s="364"/>
      <c r="FN79" s="364"/>
      <c r="FO79" s="364"/>
      <c r="FP79" s="364"/>
      <c r="FQ79" s="364"/>
      <c r="FR79" s="364"/>
      <c r="FS79" s="364"/>
      <c r="FT79" s="364"/>
      <c r="FU79" s="364"/>
      <c r="FV79" s="364"/>
      <c r="FW79" s="364"/>
      <c r="FX79" s="364"/>
      <c r="FY79" s="364"/>
      <c r="FZ79" s="364"/>
      <c r="GA79" s="364"/>
      <c r="GB79" s="364"/>
      <c r="GC79" s="364"/>
      <c r="GD79" s="364"/>
      <c r="GE79" s="364"/>
      <c r="GF79" s="364"/>
      <c r="GG79" s="364"/>
      <c r="GH79" s="364"/>
      <c r="GI79" s="364"/>
      <c r="GJ79" s="364"/>
      <c r="GK79" s="364"/>
      <c r="GL79" s="364"/>
      <c r="GM79" s="364"/>
      <c r="GN79" s="364"/>
      <c r="GO79" s="364"/>
      <c r="GP79" s="364"/>
      <c r="GQ79" s="364"/>
      <c r="GR79" s="364"/>
      <c r="GS79" s="364"/>
      <c r="GT79" s="364"/>
      <c r="GU79" s="364"/>
      <c r="GV79" s="364"/>
      <c r="GW79" s="364"/>
      <c r="GX79" s="364"/>
      <c r="GY79" s="364"/>
      <c r="GZ79" s="364"/>
      <c r="HA79" s="364"/>
      <c r="HB79" s="364"/>
      <c r="HC79" s="364"/>
      <c r="HD79" s="364"/>
      <c r="HE79" s="364"/>
      <c r="HF79" s="364"/>
      <c r="HG79" s="364"/>
      <c r="HH79" s="364"/>
      <c r="HI79" s="364"/>
      <c r="HJ79" s="364"/>
      <c r="HK79" s="364"/>
      <c r="HL79" s="364"/>
      <c r="HM79" s="364"/>
      <c r="HN79" s="364"/>
      <c r="HO79" s="364"/>
      <c r="HP79" s="364"/>
      <c r="HQ79" s="364"/>
      <c r="HR79" s="364"/>
      <c r="HS79" s="364"/>
      <c r="HT79" s="364"/>
      <c r="HU79" s="364"/>
      <c r="HV79" s="364"/>
      <c r="HW79" s="364"/>
      <c r="HX79" s="364"/>
      <c r="HY79" s="364"/>
      <c r="HZ79" s="364"/>
      <c r="IA79" s="364"/>
      <c r="IB79" s="364"/>
      <c r="IC79" s="364"/>
      <c r="ID79" s="364"/>
      <c r="IE79" s="364"/>
      <c r="IF79" s="364"/>
      <c r="IG79" s="364"/>
      <c r="IH79" s="364"/>
      <c r="II79" s="364"/>
      <c r="IJ79" s="364"/>
      <c r="IK79" s="364"/>
      <c r="IL79" s="364"/>
      <c r="IM79" s="364"/>
      <c r="IN79" s="364"/>
      <c r="IO79" s="364"/>
      <c r="IP79" s="364"/>
      <c r="IQ79" s="364"/>
      <c r="IR79" s="364"/>
      <c r="IS79" s="364"/>
      <c r="IT79" s="364"/>
      <c r="IU79" s="364"/>
      <c r="IV79" s="364"/>
    </row>
    <row r="80" spans="1:256" ht="31.5" x14ac:dyDescent="0.25">
      <c r="A80" s="588"/>
      <c r="B80" s="596"/>
      <c r="C80" s="390">
        <v>1</v>
      </c>
      <c r="D80" s="380" t="s">
        <v>328</v>
      </c>
      <c r="E80" s="381" t="s">
        <v>329</v>
      </c>
      <c r="F80" s="390">
        <v>1</v>
      </c>
      <c r="G80" s="596"/>
      <c r="H80" s="591"/>
      <c r="I80" s="585"/>
      <c r="J80" s="440"/>
      <c r="K80" s="364"/>
      <c r="L80" s="364"/>
      <c r="M80" s="364"/>
      <c r="N80" s="364"/>
      <c r="O80" s="364"/>
      <c r="P80" s="364"/>
      <c r="Q80" s="364"/>
      <c r="R80" s="364"/>
      <c r="S80" s="364"/>
      <c r="T80" s="364"/>
      <c r="U80" s="364"/>
      <c r="V80" s="364"/>
      <c r="W80" s="364"/>
      <c r="X80" s="364"/>
      <c r="Y80" s="364"/>
      <c r="Z80" s="364"/>
      <c r="AA80" s="364"/>
      <c r="AB80" s="364"/>
      <c r="AC80" s="364"/>
      <c r="AD80" s="364"/>
      <c r="AE80" s="364"/>
      <c r="AF80" s="364"/>
      <c r="AG80" s="364"/>
      <c r="AH80" s="364"/>
      <c r="AI80" s="364"/>
      <c r="AJ80" s="364"/>
      <c r="AK80" s="364"/>
      <c r="AL80" s="364"/>
      <c r="AM80" s="364"/>
      <c r="AN80" s="364"/>
      <c r="AO80" s="364"/>
      <c r="AP80" s="364"/>
      <c r="AQ80" s="364"/>
      <c r="AR80" s="364"/>
      <c r="AS80" s="364"/>
      <c r="AT80" s="364"/>
      <c r="AU80" s="364"/>
      <c r="AV80" s="364"/>
      <c r="AW80" s="364"/>
      <c r="AX80" s="364"/>
      <c r="AY80" s="364"/>
      <c r="AZ80" s="364"/>
      <c r="BA80" s="364"/>
      <c r="BB80" s="364"/>
      <c r="BC80" s="364"/>
      <c r="BD80" s="364"/>
      <c r="BE80" s="364"/>
      <c r="BF80" s="364"/>
      <c r="BG80" s="364"/>
      <c r="BH80" s="364"/>
      <c r="BI80" s="364"/>
      <c r="BJ80" s="364"/>
      <c r="DA80" s="364"/>
      <c r="DB80" s="364"/>
      <c r="DC80" s="364"/>
      <c r="DD80" s="364"/>
      <c r="DE80" s="364"/>
      <c r="DF80" s="364"/>
      <c r="DG80" s="364"/>
      <c r="DH80" s="364"/>
      <c r="DI80" s="364"/>
      <c r="DJ80" s="364"/>
      <c r="DK80" s="364"/>
      <c r="DL80" s="364"/>
      <c r="DM80" s="364"/>
      <c r="DN80" s="364"/>
      <c r="DO80" s="364"/>
      <c r="DP80" s="364"/>
      <c r="DQ80" s="364"/>
      <c r="DR80" s="364"/>
      <c r="DS80" s="364"/>
      <c r="DT80" s="364"/>
      <c r="DU80" s="364"/>
      <c r="DV80" s="364"/>
      <c r="DW80" s="364"/>
      <c r="DX80" s="364"/>
      <c r="DY80" s="364"/>
      <c r="DZ80" s="364"/>
      <c r="EA80" s="364"/>
      <c r="EB80" s="364"/>
      <c r="EC80" s="364"/>
      <c r="ED80" s="364"/>
      <c r="EE80" s="364"/>
      <c r="EF80" s="364"/>
      <c r="EG80" s="364"/>
      <c r="EH80" s="364"/>
      <c r="EI80" s="364"/>
      <c r="EJ80" s="364"/>
      <c r="EK80" s="364"/>
      <c r="EL80" s="364"/>
      <c r="EM80" s="364"/>
      <c r="EN80" s="364"/>
      <c r="EO80" s="364"/>
      <c r="EP80" s="364"/>
      <c r="EQ80" s="364"/>
      <c r="ER80" s="364"/>
      <c r="ES80" s="364"/>
      <c r="ET80" s="364"/>
      <c r="EU80" s="364"/>
      <c r="EV80" s="364"/>
      <c r="EW80" s="364"/>
      <c r="EX80" s="364"/>
      <c r="EY80" s="364"/>
      <c r="EZ80" s="364"/>
      <c r="FA80" s="364"/>
      <c r="FB80" s="364"/>
      <c r="FC80" s="364"/>
      <c r="FD80" s="364"/>
      <c r="FE80" s="364"/>
      <c r="FF80" s="364"/>
      <c r="FG80" s="364"/>
      <c r="FH80" s="364"/>
      <c r="FI80" s="364"/>
      <c r="FJ80" s="364"/>
      <c r="FK80" s="364"/>
      <c r="FL80" s="364"/>
      <c r="FM80" s="364"/>
      <c r="FN80" s="364"/>
      <c r="FO80" s="364"/>
      <c r="FP80" s="364"/>
      <c r="FQ80" s="364"/>
      <c r="FR80" s="364"/>
      <c r="FS80" s="364"/>
      <c r="FT80" s="364"/>
      <c r="FU80" s="364"/>
      <c r="FV80" s="364"/>
      <c r="FW80" s="364"/>
      <c r="FX80" s="364"/>
      <c r="FY80" s="364"/>
      <c r="FZ80" s="364"/>
      <c r="GA80" s="364"/>
      <c r="GB80" s="364"/>
      <c r="GC80" s="364"/>
      <c r="GD80" s="364"/>
      <c r="GE80" s="364"/>
      <c r="GF80" s="364"/>
      <c r="GG80" s="364"/>
      <c r="GH80" s="364"/>
      <c r="GI80" s="364"/>
      <c r="GJ80" s="364"/>
      <c r="GK80" s="364"/>
      <c r="GL80" s="364"/>
      <c r="GM80" s="364"/>
      <c r="GN80" s="364"/>
      <c r="GO80" s="364"/>
      <c r="GP80" s="364"/>
      <c r="GQ80" s="364"/>
      <c r="GR80" s="364"/>
      <c r="GS80" s="364"/>
      <c r="GT80" s="364"/>
      <c r="GU80" s="364"/>
      <c r="GV80" s="364"/>
      <c r="GW80" s="364"/>
      <c r="GX80" s="364"/>
      <c r="GY80" s="364"/>
      <c r="GZ80" s="364"/>
      <c r="HA80" s="364"/>
      <c r="HB80" s="364"/>
      <c r="HC80" s="364"/>
      <c r="HD80" s="364"/>
      <c r="HE80" s="364"/>
      <c r="HF80" s="364"/>
      <c r="HG80" s="364"/>
      <c r="HH80" s="364"/>
      <c r="HI80" s="364"/>
      <c r="HJ80" s="364"/>
      <c r="HK80" s="364"/>
      <c r="HL80" s="364"/>
      <c r="HM80" s="364"/>
      <c r="HN80" s="364"/>
      <c r="HO80" s="364"/>
      <c r="HP80" s="364"/>
      <c r="HQ80" s="364"/>
      <c r="HR80" s="364"/>
      <c r="HS80" s="364"/>
      <c r="HT80" s="364"/>
      <c r="HU80" s="364"/>
      <c r="HV80" s="364"/>
      <c r="HW80" s="364"/>
      <c r="HX80" s="364"/>
      <c r="HY80" s="364"/>
      <c r="HZ80" s="364"/>
      <c r="IA80" s="364"/>
      <c r="IB80" s="364"/>
      <c r="IC80" s="364"/>
      <c r="ID80" s="364"/>
      <c r="IE80" s="364"/>
      <c r="IF80" s="364"/>
      <c r="IG80" s="364"/>
      <c r="IH80" s="364"/>
      <c r="II80" s="364"/>
      <c r="IJ80" s="364"/>
      <c r="IK80" s="364"/>
      <c r="IL80" s="364"/>
      <c r="IM80" s="364"/>
      <c r="IN80" s="364"/>
      <c r="IO80" s="364"/>
      <c r="IP80" s="364"/>
      <c r="IQ80" s="364"/>
      <c r="IR80" s="364"/>
      <c r="IS80" s="364"/>
      <c r="IT80" s="364"/>
      <c r="IU80" s="364"/>
      <c r="IV80" s="364"/>
    </row>
    <row r="81" spans="1:256" ht="31.5" x14ac:dyDescent="0.25">
      <c r="A81" s="588"/>
      <c r="B81" s="596"/>
      <c r="C81" s="390">
        <v>1</v>
      </c>
      <c r="D81" s="380" t="s">
        <v>330</v>
      </c>
      <c r="E81" s="381" t="s">
        <v>331</v>
      </c>
      <c r="F81" s="390">
        <v>1</v>
      </c>
      <c r="G81" s="596"/>
      <c r="H81" s="591"/>
      <c r="I81" s="585"/>
      <c r="J81" s="443">
        <f>I75</f>
        <v>2.1431975703355763</v>
      </c>
      <c r="K81" s="364"/>
      <c r="L81" s="364"/>
      <c r="M81" s="364"/>
      <c r="N81" s="364"/>
      <c r="O81" s="364"/>
      <c r="P81" s="364"/>
      <c r="Q81" s="364"/>
      <c r="R81" s="364"/>
      <c r="S81" s="364"/>
      <c r="T81" s="364"/>
      <c r="U81" s="364"/>
      <c r="V81" s="364"/>
      <c r="W81" s="364"/>
      <c r="X81" s="364"/>
      <c r="Y81" s="364"/>
      <c r="Z81" s="364"/>
      <c r="AA81" s="364"/>
      <c r="AB81" s="364"/>
      <c r="AC81" s="364"/>
      <c r="AD81" s="364"/>
      <c r="AE81" s="364"/>
      <c r="AF81" s="364"/>
      <c r="AG81" s="364"/>
      <c r="AH81" s="364"/>
      <c r="AI81" s="364"/>
      <c r="AJ81" s="364"/>
      <c r="AK81" s="364"/>
      <c r="AL81" s="364"/>
      <c r="AM81" s="364"/>
      <c r="AN81" s="364"/>
      <c r="AO81" s="364"/>
      <c r="AP81" s="364"/>
      <c r="AQ81" s="364"/>
      <c r="AR81" s="364"/>
      <c r="AS81" s="364"/>
      <c r="AT81" s="364"/>
      <c r="AU81" s="364"/>
      <c r="AV81" s="364"/>
      <c r="AW81" s="364"/>
      <c r="AX81" s="364"/>
      <c r="AY81" s="364"/>
      <c r="AZ81" s="364"/>
      <c r="BA81" s="364"/>
      <c r="BB81" s="364"/>
      <c r="BC81" s="364"/>
      <c r="BD81" s="364"/>
      <c r="BE81" s="364"/>
      <c r="BF81" s="364"/>
      <c r="BG81" s="364"/>
      <c r="BH81" s="364"/>
      <c r="BI81" s="364"/>
      <c r="BJ81" s="364"/>
      <c r="DA81" s="364"/>
      <c r="DB81" s="364"/>
      <c r="DC81" s="364"/>
      <c r="DD81" s="364"/>
      <c r="DE81" s="364"/>
      <c r="DF81" s="364"/>
      <c r="DG81" s="364"/>
      <c r="DH81" s="364"/>
      <c r="DI81" s="364"/>
      <c r="DJ81" s="364"/>
      <c r="DK81" s="364"/>
      <c r="DL81" s="364"/>
      <c r="DM81" s="364"/>
      <c r="DN81" s="364"/>
      <c r="DO81" s="364"/>
      <c r="DP81" s="364"/>
      <c r="DQ81" s="364"/>
      <c r="DR81" s="364"/>
      <c r="DS81" s="364"/>
      <c r="DT81" s="364"/>
      <c r="DU81" s="364"/>
      <c r="DV81" s="364"/>
      <c r="DW81" s="364"/>
      <c r="DX81" s="364"/>
      <c r="DY81" s="364"/>
      <c r="DZ81" s="364"/>
      <c r="EA81" s="364"/>
      <c r="EB81" s="364"/>
      <c r="EC81" s="364"/>
      <c r="ED81" s="364"/>
      <c r="EE81" s="364"/>
      <c r="EF81" s="364"/>
      <c r="EG81" s="364"/>
      <c r="EH81" s="364"/>
      <c r="EI81" s="364"/>
      <c r="EJ81" s="364"/>
      <c r="EK81" s="364"/>
      <c r="EL81" s="364"/>
      <c r="EM81" s="364"/>
      <c r="EN81" s="364"/>
      <c r="EO81" s="364"/>
      <c r="EP81" s="364"/>
      <c r="EQ81" s="364"/>
      <c r="ER81" s="364"/>
      <c r="ES81" s="364"/>
      <c r="ET81" s="364"/>
      <c r="EU81" s="364"/>
      <c r="EV81" s="364"/>
      <c r="EW81" s="364"/>
      <c r="EX81" s="364"/>
      <c r="EY81" s="364"/>
      <c r="EZ81" s="364"/>
      <c r="FA81" s="364"/>
      <c r="FB81" s="364"/>
      <c r="FC81" s="364"/>
      <c r="FD81" s="364"/>
      <c r="FE81" s="364"/>
      <c r="FF81" s="364"/>
      <c r="FG81" s="364"/>
      <c r="FH81" s="364"/>
      <c r="FI81" s="364"/>
      <c r="FJ81" s="364"/>
      <c r="FK81" s="364"/>
      <c r="FL81" s="364"/>
      <c r="FM81" s="364"/>
      <c r="FN81" s="364"/>
      <c r="FO81" s="364"/>
      <c r="FP81" s="364"/>
      <c r="FQ81" s="364"/>
      <c r="FR81" s="364"/>
      <c r="FS81" s="364"/>
      <c r="FT81" s="364"/>
      <c r="FU81" s="364"/>
      <c r="FV81" s="364"/>
      <c r="FW81" s="364"/>
      <c r="FX81" s="364"/>
      <c r="FY81" s="364"/>
      <c r="FZ81" s="364"/>
      <c r="GA81" s="364"/>
      <c r="GB81" s="364"/>
      <c r="GC81" s="364"/>
      <c r="GD81" s="364"/>
      <c r="GE81" s="364"/>
      <c r="GF81" s="364"/>
      <c r="GG81" s="364"/>
      <c r="GH81" s="364"/>
      <c r="GI81" s="364"/>
      <c r="GJ81" s="364"/>
      <c r="GK81" s="364"/>
      <c r="GL81" s="364"/>
      <c r="GM81" s="364"/>
      <c r="GN81" s="364"/>
      <c r="GO81" s="364"/>
      <c r="GP81" s="364"/>
      <c r="GQ81" s="364"/>
      <c r="GR81" s="364"/>
      <c r="GS81" s="364"/>
      <c r="GT81" s="364"/>
      <c r="GU81" s="364"/>
      <c r="GV81" s="364"/>
      <c r="GW81" s="364"/>
      <c r="GX81" s="364"/>
      <c r="GY81" s="364"/>
      <c r="GZ81" s="364"/>
      <c r="HA81" s="364"/>
      <c r="HB81" s="364"/>
      <c r="HC81" s="364"/>
      <c r="HD81" s="364"/>
      <c r="HE81" s="364"/>
      <c r="HF81" s="364"/>
      <c r="HG81" s="364"/>
      <c r="HH81" s="364"/>
      <c r="HI81" s="364"/>
      <c r="HJ81" s="364"/>
      <c r="HK81" s="364"/>
      <c r="HL81" s="364"/>
      <c r="HM81" s="364"/>
      <c r="HN81" s="364"/>
      <c r="HO81" s="364"/>
      <c r="HP81" s="364"/>
      <c r="HQ81" s="364"/>
      <c r="HR81" s="364"/>
      <c r="HS81" s="364"/>
      <c r="HT81" s="364"/>
      <c r="HU81" s="364"/>
      <c r="HV81" s="364"/>
      <c r="HW81" s="364"/>
      <c r="HX81" s="364"/>
      <c r="HY81" s="364"/>
      <c r="HZ81" s="364"/>
      <c r="IA81" s="364"/>
      <c r="IB81" s="364"/>
      <c r="IC81" s="364"/>
      <c r="ID81" s="364"/>
      <c r="IE81" s="364"/>
      <c r="IF81" s="364"/>
      <c r="IG81" s="364"/>
      <c r="IH81" s="364"/>
      <c r="II81" s="364"/>
      <c r="IJ81" s="364"/>
      <c r="IK81" s="364"/>
      <c r="IL81" s="364"/>
      <c r="IM81" s="364"/>
      <c r="IN81" s="364"/>
      <c r="IO81" s="364"/>
      <c r="IP81" s="364"/>
      <c r="IQ81" s="364"/>
      <c r="IR81" s="364"/>
      <c r="IS81" s="364"/>
      <c r="IT81" s="364"/>
      <c r="IU81" s="364"/>
      <c r="IV81" s="364"/>
    </row>
    <row r="82" spans="1:256" ht="63" x14ac:dyDescent="0.25">
      <c r="A82" s="588"/>
      <c r="B82" s="596"/>
      <c r="C82" s="390">
        <v>1</v>
      </c>
      <c r="D82" s="380" t="s">
        <v>332</v>
      </c>
      <c r="E82" s="381" t="s">
        <v>333</v>
      </c>
      <c r="F82" s="444">
        <f>1+0.1*(C82-1)</f>
        <v>1</v>
      </c>
      <c r="G82" s="596"/>
      <c r="H82" s="591"/>
      <c r="I82" s="585"/>
      <c r="J82" s="440"/>
      <c r="K82" s="364"/>
      <c r="L82" s="364"/>
      <c r="M82" s="364"/>
      <c r="N82" s="364"/>
      <c r="O82" s="364"/>
      <c r="P82" s="364"/>
      <c r="Q82" s="364"/>
      <c r="R82" s="364"/>
      <c r="S82" s="364"/>
      <c r="T82" s="364"/>
      <c r="U82" s="364"/>
      <c r="V82" s="364"/>
      <c r="W82" s="364"/>
      <c r="X82" s="364"/>
      <c r="Y82" s="364"/>
      <c r="Z82" s="364"/>
      <c r="AA82" s="364"/>
      <c r="AB82" s="364"/>
      <c r="AC82" s="364"/>
      <c r="AD82" s="364"/>
      <c r="AE82" s="364"/>
      <c r="AF82" s="364"/>
      <c r="AG82" s="364"/>
      <c r="AH82" s="364"/>
      <c r="AI82" s="364"/>
      <c r="AJ82" s="364"/>
      <c r="AK82" s="364"/>
      <c r="AL82" s="364"/>
      <c r="AM82" s="364"/>
      <c r="AN82" s="364"/>
      <c r="AO82" s="364"/>
      <c r="AP82" s="364"/>
      <c r="AQ82" s="364"/>
      <c r="AR82" s="364"/>
      <c r="AS82" s="364"/>
      <c r="AT82" s="364"/>
      <c r="AU82" s="364"/>
      <c r="AV82" s="364"/>
      <c r="AW82" s="364"/>
      <c r="AX82" s="364"/>
      <c r="AY82" s="364"/>
      <c r="AZ82" s="364"/>
      <c r="BA82" s="364"/>
      <c r="BB82" s="364"/>
      <c r="BC82" s="364"/>
      <c r="BD82" s="364"/>
      <c r="BE82" s="364"/>
      <c r="BF82" s="364"/>
      <c r="BG82" s="364"/>
      <c r="BH82" s="364"/>
      <c r="BI82" s="364"/>
      <c r="BJ82" s="364"/>
      <c r="DA82" s="364"/>
      <c r="DB82" s="364"/>
      <c r="DC82" s="364"/>
      <c r="DD82" s="364"/>
      <c r="DE82" s="364"/>
      <c r="DF82" s="364"/>
      <c r="DG82" s="364"/>
      <c r="DH82" s="364"/>
      <c r="DI82" s="364"/>
      <c r="DJ82" s="364"/>
      <c r="DK82" s="364"/>
      <c r="DL82" s="364"/>
      <c r="DM82" s="364"/>
      <c r="DN82" s="364"/>
      <c r="DO82" s="364"/>
      <c r="DP82" s="364"/>
      <c r="DQ82" s="364"/>
      <c r="DR82" s="364"/>
      <c r="DS82" s="364"/>
      <c r="DT82" s="364"/>
      <c r="DU82" s="364"/>
      <c r="DV82" s="364"/>
      <c r="DW82" s="364"/>
      <c r="DX82" s="364"/>
      <c r="DY82" s="364"/>
      <c r="DZ82" s="364"/>
      <c r="EA82" s="364"/>
      <c r="EB82" s="364"/>
      <c r="EC82" s="364"/>
      <c r="ED82" s="364"/>
      <c r="EE82" s="364"/>
      <c r="EF82" s="364"/>
      <c r="EG82" s="364"/>
      <c r="EH82" s="364"/>
      <c r="EI82" s="364"/>
      <c r="EJ82" s="364"/>
      <c r="EK82" s="364"/>
      <c r="EL82" s="364"/>
      <c r="EM82" s="364"/>
      <c r="EN82" s="364"/>
      <c r="EO82" s="364"/>
      <c r="EP82" s="364"/>
      <c r="EQ82" s="364"/>
      <c r="ER82" s="364"/>
      <c r="ES82" s="364"/>
      <c r="ET82" s="364"/>
      <c r="EU82" s="364"/>
      <c r="EV82" s="364"/>
      <c r="EW82" s="364"/>
      <c r="EX82" s="364"/>
      <c r="EY82" s="364"/>
      <c r="EZ82" s="364"/>
      <c r="FA82" s="364"/>
      <c r="FB82" s="364"/>
      <c r="FC82" s="364"/>
      <c r="FD82" s="364"/>
      <c r="FE82" s="364"/>
      <c r="FF82" s="364"/>
      <c r="FG82" s="364"/>
      <c r="FH82" s="364"/>
      <c r="FI82" s="364"/>
      <c r="FJ82" s="364"/>
      <c r="FK82" s="364"/>
      <c r="FL82" s="364"/>
      <c r="FM82" s="364"/>
      <c r="FN82" s="364"/>
      <c r="FO82" s="364"/>
      <c r="FP82" s="364"/>
      <c r="FQ82" s="364"/>
      <c r="FR82" s="364"/>
      <c r="FS82" s="364"/>
      <c r="FT82" s="364"/>
      <c r="FU82" s="364"/>
      <c r="FV82" s="364"/>
      <c r="FW82" s="364"/>
      <c r="FX82" s="364"/>
      <c r="FY82" s="364"/>
      <c r="FZ82" s="364"/>
      <c r="GA82" s="364"/>
      <c r="GB82" s="364"/>
      <c r="GC82" s="364"/>
      <c r="GD82" s="364"/>
      <c r="GE82" s="364"/>
      <c r="GF82" s="364"/>
      <c r="GG82" s="364"/>
      <c r="GH82" s="364"/>
      <c r="GI82" s="364"/>
      <c r="GJ82" s="364"/>
      <c r="GK82" s="364"/>
      <c r="GL82" s="364"/>
      <c r="GM82" s="364"/>
      <c r="GN82" s="364"/>
      <c r="GO82" s="364"/>
      <c r="GP82" s="364"/>
      <c r="GQ82" s="364"/>
      <c r="GR82" s="364"/>
      <c r="GS82" s="364"/>
      <c r="GT82" s="364"/>
      <c r="GU82" s="364"/>
      <c r="GV82" s="364"/>
      <c r="GW82" s="364"/>
      <c r="GX82" s="364"/>
      <c r="GY82" s="364"/>
      <c r="GZ82" s="364"/>
      <c r="HA82" s="364"/>
      <c r="HB82" s="364"/>
      <c r="HC82" s="364"/>
      <c r="HD82" s="364"/>
      <c r="HE82" s="364"/>
      <c r="HF82" s="364"/>
      <c r="HG82" s="364"/>
      <c r="HH82" s="364"/>
      <c r="HI82" s="364"/>
      <c r="HJ82" s="364"/>
      <c r="HK82" s="364"/>
      <c r="HL82" s="364"/>
      <c r="HM82" s="364"/>
      <c r="HN82" s="364"/>
      <c r="HO82" s="364"/>
      <c r="HP82" s="364"/>
      <c r="HQ82" s="364"/>
      <c r="HR82" s="364"/>
      <c r="HS82" s="364"/>
      <c r="HT82" s="364"/>
      <c r="HU82" s="364"/>
      <c r="HV82" s="364"/>
      <c r="HW82" s="364"/>
      <c r="HX82" s="364"/>
      <c r="HY82" s="364"/>
      <c r="HZ82" s="364"/>
      <c r="IA82" s="364"/>
      <c r="IB82" s="364"/>
      <c r="IC82" s="364"/>
      <c r="ID82" s="364"/>
      <c r="IE82" s="364"/>
      <c r="IF82" s="364"/>
      <c r="IG82" s="364"/>
      <c r="IH82" s="364"/>
      <c r="II82" s="364"/>
      <c r="IJ82" s="364"/>
      <c r="IK82" s="364"/>
      <c r="IL82" s="364"/>
      <c r="IM82" s="364"/>
      <c r="IN82" s="364"/>
      <c r="IO82" s="364"/>
      <c r="IP82" s="364"/>
      <c r="IQ82" s="364"/>
      <c r="IR82" s="364"/>
      <c r="IS82" s="364"/>
      <c r="IT82" s="364"/>
      <c r="IU82" s="364"/>
      <c r="IV82" s="364"/>
    </row>
    <row r="83" spans="1:256" ht="31.5" x14ac:dyDescent="0.25">
      <c r="A83" s="588"/>
      <c r="B83" s="596"/>
      <c r="C83" s="384">
        <v>1</v>
      </c>
      <c r="D83" s="396" t="s">
        <v>334</v>
      </c>
      <c r="E83" s="390" t="s">
        <v>247</v>
      </c>
      <c r="F83" s="384">
        <v>1.03</v>
      </c>
      <c r="G83" s="596"/>
      <c r="H83" s="591"/>
      <c r="I83" s="585"/>
      <c r="J83" s="364"/>
      <c r="K83" s="364"/>
      <c r="L83" s="364"/>
      <c r="M83" s="364"/>
      <c r="N83" s="364"/>
      <c r="O83" s="364"/>
      <c r="P83" s="364"/>
      <c r="Q83" s="364"/>
      <c r="R83" s="364"/>
      <c r="S83" s="364"/>
      <c r="T83" s="364"/>
      <c r="U83" s="364"/>
      <c r="V83" s="364"/>
      <c r="W83" s="364"/>
      <c r="X83" s="364"/>
      <c r="Y83" s="364"/>
      <c r="Z83" s="364"/>
      <c r="AA83" s="364"/>
      <c r="AB83" s="364"/>
      <c r="AC83" s="364"/>
      <c r="AD83" s="364"/>
      <c r="AE83" s="364"/>
      <c r="AF83" s="364"/>
      <c r="AG83" s="364"/>
      <c r="AH83" s="364"/>
      <c r="AI83" s="364"/>
      <c r="AJ83" s="364"/>
      <c r="AK83" s="364"/>
      <c r="AL83" s="364"/>
      <c r="AM83" s="364"/>
      <c r="AN83" s="364"/>
      <c r="AO83" s="364"/>
      <c r="AP83" s="364"/>
      <c r="AQ83" s="364"/>
      <c r="AR83" s="364"/>
      <c r="AS83" s="364"/>
      <c r="AT83" s="364"/>
      <c r="AU83" s="364"/>
      <c r="AV83" s="364"/>
      <c r="AW83" s="364"/>
      <c r="AX83" s="364"/>
      <c r="AY83" s="364"/>
      <c r="AZ83" s="364"/>
      <c r="BA83" s="364"/>
      <c r="BB83" s="364"/>
      <c r="BC83" s="364"/>
      <c r="BD83" s="364"/>
      <c r="BE83" s="364"/>
      <c r="BF83" s="364"/>
      <c r="BG83" s="364"/>
      <c r="BH83" s="364"/>
      <c r="BI83" s="364"/>
      <c r="BJ83" s="364"/>
      <c r="DA83" s="364"/>
      <c r="DB83" s="364"/>
      <c r="DC83" s="364"/>
      <c r="DD83" s="364"/>
      <c r="DE83" s="364"/>
      <c r="DF83" s="364"/>
      <c r="DG83" s="364"/>
      <c r="DH83" s="364"/>
      <c r="DI83" s="364"/>
      <c r="DJ83" s="364"/>
      <c r="DK83" s="364"/>
      <c r="DL83" s="364"/>
      <c r="DM83" s="364"/>
      <c r="DN83" s="364"/>
      <c r="DO83" s="364"/>
      <c r="DP83" s="364"/>
      <c r="DQ83" s="364"/>
      <c r="DR83" s="364"/>
      <c r="DS83" s="364"/>
      <c r="DT83" s="364"/>
      <c r="DU83" s="364"/>
      <c r="DV83" s="364"/>
      <c r="DW83" s="364"/>
      <c r="DX83" s="364"/>
      <c r="DY83" s="364"/>
      <c r="DZ83" s="364"/>
      <c r="EA83" s="364"/>
      <c r="EB83" s="364"/>
      <c r="EC83" s="364"/>
      <c r="ED83" s="364"/>
      <c r="EE83" s="364"/>
      <c r="EF83" s="364"/>
      <c r="EG83" s="364"/>
      <c r="EH83" s="364"/>
      <c r="EI83" s="364"/>
      <c r="EJ83" s="364"/>
      <c r="EK83" s="364"/>
      <c r="EL83" s="364"/>
      <c r="EM83" s="364"/>
      <c r="EN83" s="364"/>
      <c r="EO83" s="364"/>
      <c r="EP83" s="364"/>
      <c r="EQ83" s="364"/>
      <c r="ER83" s="364"/>
      <c r="ES83" s="364"/>
      <c r="ET83" s="364"/>
      <c r="EU83" s="364"/>
      <c r="EV83" s="364"/>
      <c r="EW83" s="364"/>
      <c r="EX83" s="364"/>
      <c r="EY83" s="364"/>
      <c r="EZ83" s="364"/>
      <c r="FA83" s="364"/>
      <c r="FB83" s="364"/>
      <c r="FC83" s="364"/>
      <c r="FD83" s="364"/>
      <c r="FE83" s="364"/>
      <c r="FF83" s="364"/>
      <c r="FG83" s="364"/>
      <c r="FH83" s="364"/>
      <c r="FI83" s="364"/>
      <c r="FJ83" s="364"/>
      <c r="FK83" s="364"/>
      <c r="FL83" s="364"/>
      <c r="FM83" s="364"/>
      <c r="FN83" s="364"/>
      <c r="FO83" s="364"/>
      <c r="FP83" s="364"/>
      <c r="FQ83" s="364"/>
      <c r="FR83" s="364"/>
      <c r="FS83" s="364"/>
      <c r="FT83" s="364"/>
      <c r="FU83" s="364"/>
      <c r="FV83" s="364"/>
      <c r="FW83" s="364"/>
      <c r="FX83" s="364"/>
      <c r="FY83" s="364"/>
      <c r="FZ83" s="364"/>
      <c r="GA83" s="364"/>
      <c r="GB83" s="364"/>
      <c r="GC83" s="364"/>
      <c r="GD83" s="364"/>
      <c r="GE83" s="364"/>
      <c r="GF83" s="364"/>
      <c r="GG83" s="364"/>
      <c r="GH83" s="364"/>
      <c r="GI83" s="364"/>
      <c r="GJ83" s="364"/>
      <c r="GK83" s="364"/>
      <c r="GL83" s="364"/>
      <c r="GM83" s="364"/>
      <c r="GN83" s="364"/>
      <c r="GO83" s="364"/>
      <c r="GP83" s="364"/>
      <c r="GQ83" s="364"/>
      <c r="GR83" s="364"/>
      <c r="GS83" s="364"/>
      <c r="GT83" s="364"/>
      <c r="GU83" s="364"/>
      <c r="GV83" s="364"/>
      <c r="GW83" s="364"/>
      <c r="GX83" s="364"/>
      <c r="GY83" s="364"/>
      <c r="GZ83" s="364"/>
      <c r="HA83" s="364"/>
      <c r="HB83" s="364"/>
      <c r="HC83" s="364"/>
      <c r="HD83" s="364"/>
      <c r="HE83" s="364"/>
      <c r="HF83" s="364"/>
      <c r="HG83" s="364"/>
      <c r="HH83" s="364"/>
      <c r="HI83" s="364"/>
      <c r="HJ83" s="364"/>
      <c r="HK83" s="364"/>
      <c r="HL83" s="364"/>
      <c r="HM83" s="364"/>
      <c r="HN83" s="364"/>
      <c r="HO83" s="364"/>
      <c r="HP83" s="364"/>
      <c r="HQ83" s="364"/>
      <c r="HR83" s="364"/>
      <c r="HS83" s="364"/>
      <c r="HT83" s="364"/>
      <c r="HU83" s="364"/>
      <c r="HV83" s="364"/>
      <c r="HW83" s="364"/>
      <c r="HX83" s="364"/>
      <c r="HY83" s="364"/>
      <c r="HZ83" s="364"/>
      <c r="IA83" s="364"/>
      <c r="IB83" s="364"/>
      <c r="IC83" s="364"/>
      <c r="ID83" s="364"/>
      <c r="IE83" s="364"/>
      <c r="IF83" s="364"/>
      <c r="IG83" s="364"/>
      <c r="IH83" s="364"/>
      <c r="II83" s="364"/>
      <c r="IJ83" s="364"/>
      <c r="IK83" s="364"/>
      <c r="IL83" s="364"/>
      <c r="IM83" s="364"/>
      <c r="IN83" s="364"/>
      <c r="IO83" s="364"/>
      <c r="IP83" s="364"/>
      <c r="IQ83" s="364"/>
      <c r="IR83" s="364"/>
      <c r="IS83" s="364"/>
      <c r="IT83" s="364"/>
      <c r="IU83" s="364"/>
      <c r="IV83" s="364"/>
    </row>
    <row r="84" spans="1:256" ht="47.25" x14ac:dyDescent="0.25">
      <c r="A84" s="589"/>
      <c r="B84" s="597"/>
      <c r="C84" s="445">
        <v>14.677555910000001</v>
      </c>
      <c r="D84" s="446" t="s">
        <v>335</v>
      </c>
      <c r="E84" s="390" t="s">
        <v>251</v>
      </c>
      <c r="F84" s="445">
        <f>C84</f>
        <v>14.677555910000001</v>
      </c>
      <c r="G84" s="597"/>
      <c r="H84" s="592"/>
      <c r="I84" s="586"/>
      <c r="BK84" s="447"/>
    </row>
    <row r="85" spans="1:256" ht="36.75" customHeight="1" x14ac:dyDescent="0.25">
      <c r="A85" s="587">
        <v>2</v>
      </c>
      <c r="B85" s="590" t="s">
        <v>290</v>
      </c>
      <c r="C85" s="575" t="s">
        <v>336</v>
      </c>
      <c r="D85" s="576"/>
      <c r="E85" s="577"/>
      <c r="F85" s="375"/>
      <c r="G85" s="590" t="s">
        <v>337</v>
      </c>
      <c r="H85" s="590" t="s">
        <v>338</v>
      </c>
      <c r="I85" s="593">
        <f>((355*F87*F88*F90*F93+22*C88*F89*F92)*F91*F94*F95)/1000</f>
        <v>0.67388717667923692</v>
      </c>
    </row>
    <row r="86" spans="1:256" x14ac:dyDescent="0.25">
      <c r="A86" s="588"/>
      <c r="B86" s="591"/>
      <c r="C86" s="390">
        <v>1</v>
      </c>
      <c r="D86" s="396" t="s">
        <v>339</v>
      </c>
      <c r="E86" s="448"/>
      <c r="F86" s="390">
        <v>1</v>
      </c>
      <c r="G86" s="591"/>
      <c r="H86" s="591"/>
      <c r="I86" s="594"/>
    </row>
    <row r="87" spans="1:256" x14ac:dyDescent="0.25">
      <c r="A87" s="588"/>
      <c r="B87" s="591"/>
      <c r="C87" s="390">
        <v>1</v>
      </c>
      <c r="D87" s="380" t="s">
        <v>340</v>
      </c>
      <c r="E87" s="390" t="s">
        <v>341</v>
      </c>
      <c r="F87" s="390">
        <v>1</v>
      </c>
      <c r="G87" s="591"/>
      <c r="H87" s="591"/>
      <c r="I87" s="594"/>
    </row>
    <row r="88" spans="1:256" x14ac:dyDescent="0.25">
      <c r="A88" s="588"/>
      <c r="B88" s="591"/>
      <c r="C88" s="449">
        <f>C77/1000</f>
        <v>1.1999999999999999E-3</v>
      </c>
      <c r="D88" s="380" t="s">
        <v>342</v>
      </c>
      <c r="E88" s="381" t="s">
        <v>343</v>
      </c>
      <c r="F88" s="441">
        <f>1-0.45*(2-C88)</f>
        <v>0.10054000000000007</v>
      </c>
      <c r="G88" s="591"/>
      <c r="H88" s="591"/>
      <c r="I88" s="594"/>
      <c r="BK88" s="364" t="s">
        <v>234</v>
      </c>
    </row>
    <row r="89" spans="1:256" ht="31.5" x14ac:dyDescent="0.25">
      <c r="A89" s="588"/>
      <c r="B89" s="591"/>
      <c r="C89" s="442">
        <f>C79</f>
        <v>2</v>
      </c>
      <c r="D89" s="380" t="s">
        <v>344</v>
      </c>
      <c r="E89" s="381" t="s">
        <v>345</v>
      </c>
      <c r="F89" s="442">
        <f>1+0.01*(C89-5)</f>
        <v>0.97</v>
      </c>
      <c r="G89" s="591"/>
      <c r="H89" s="591"/>
      <c r="I89" s="594"/>
    </row>
    <row r="90" spans="1:256" ht="31.5" x14ac:dyDescent="0.25">
      <c r="A90" s="588"/>
      <c r="B90" s="591"/>
      <c r="C90" s="390">
        <v>1</v>
      </c>
      <c r="D90" s="380" t="s">
        <v>346</v>
      </c>
      <c r="E90" s="390" t="s">
        <v>347</v>
      </c>
      <c r="F90" s="390">
        <f>1+0.05*C90</f>
        <v>1.05</v>
      </c>
      <c r="G90" s="591"/>
      <c r="H90" s="591"/>
      <c r="I90" s="594"/>
    </row>
    <row r="91" spans="1:256" ht="31.5" x14ac:dyDescent="0.25">
      <c r="A91" s="588"/>
      <c r="B91" s="591"/>
      <c r="C91" s="390">
        <v>1</v>
      </c>
      <c r="D91" s="380" t="s">
        <v>348</v>
      </c>
      <c r="E91" s="381" t="s">
        <v>349</v>
      </c>
      <c r="F91" s="390">
        <v>1</v>
      </c>
      <c r="G91" s="591"/>
      <c r="H91" s="591"/>
      <c r="I91" s="594"/>
    </row>
    <row r="92" spans="1:256" x14ac:dyDescent="0.25">
      <c r="A92" s="588"/>
      <c r="B92" s="591"/>
      <c r="C92" s="390">
        <v>1</v>
      </c>
      <c r="D92" s="380" t="s">
        <v>350</v>
      </c>
      <c r="E92" s="381" t="s">
        <v>351</v>
      </c>
      <c r="F92" s="390">
        <v>1.6</v>
      </c>
      <c r="G92" s="591"/>
      <c r="H92" s="591"/>
      <c r="I92" s="594"/>
    </row>
    <row r="93" spans="1:256" ht="47.25" x14ac:dyDescent="0.25">
      <c r="A93" s="588"/>
      <c r="B93" s="591"/>
      <c r="C93" s="390">
        <v>3</v>
      </c>
      <c r="D93" s="380" t="s">
        <v>352</v>
      </c>
      <c r="E93" s="381" t="s">
        <v>353</v>
      </c>
      <c r="F93" s="390">
        <f>1+0.1*(C93-1)</f>
        <v>1.2</v>
      </c>
      <c r="G93" s="591"/>
      <c r="H93" s="591"/>
      <c r="I93" s="594"/>
    </row>
    <row r="94" spans="1:256" ht="31.5" x14ac:dyDescent="0.25">
      <c r="A94" s="588"/>
      <c r="B94" s="591"/>
      <c r="C94" s="384">
        <v>1</v>
      </c>
      <c r="D94" s="396" t="s">
        <v>334</v>
      </c>
      <c r="E94" s="390" t="s">
        <v>247</v>
      </c>
      <c r="F94" s="384">
        <v>1.02</v>
      </c>
      <c r="G94" s="591"/>
      <c r="H94" s="591"/>
      <c r="I94" s="594"/>
    </row>
    <row r="95" spans="1:256" ht="47.25" x14ac:dyDescent="0.25">
      <c r="A95" s="589"/>
      <c r="B95" s="592"/>
      <c r="C95" s="450">
        <v>14.677555910000001</v>
      </c>
      <c r="D95" s="446" t="s">
        <v>335</v>
      </c>
      <c r="E95" s="390" t="s">
        <v>251</v>
      </c>
      <c r="F95" s="445">
        <f>F84</f>
        <v>14.677555910000001</v>
      </c>
      <c r="G95" s="592"/>
      <c r="H95" s="592"/>
      <c r="I95" s="595"/>
      <c r="BK95" s="447"/>
    </row>
    <row r="96" spans="1:256" ht="15.75" customHeight="1" x14ac:dyDescent="0.25">
      <c r="A96" s="451">
        <v>3</v>
      </c>
      <c r="B96" s="452"/>
      <c r="C96" s="575" t="s">
        <v>183</v>
      </c>
      <c r="D96" s="576"/>
      <c r="E96" s="576"/>
      <c r="F96" s="577"/>
      <c r="G96" s="453"/>
      <c r="H96" s="453"/>
      <c r="I96" s="494">
        <f>I85+I75</f>
        <v>2.817084747014813</v>
      </c>
      <c r="J96" s="364"/>
      <c r="K96" s="454"/>
      <c r="L96" s="364"/>
      <c r="M96" s="364"/>
      <c r="N96" s="364"/>
      <c r="O96" s="364"/>
      <c r="P96" s="364"/>
      <c r="Q96" s="364"/>
      <c r="R96" s="364"/>
      <c r="S96" s="364"/>
      <c r="T96" s="364"/>
      <c r="U96" s="364"/>
      <c r="V96" s="364"/>
      <c r="W96" s="364"/>
      <c r="X96" s="364"/>
      <c r="Y96" s="364"/>
      <c r="Z96" s="364"/>
      <c r="BK96" s="455"/>
    </row>
    <row r="97" spans="1:256" x14ac:dyDescent="0.25">
      <c r="A97" s="578"/>
      <c r="B97" s="579"/>
      <c r="C97" s="579"/>
      <c r="D97" s="579"/>
      <c r="E97" s="579"/>
      <c r="F97" s="579"/>
      <c r="G97" s="579"/>
      <c r="H97" s="579"/>
      <c r="I97" s="580"/>
      <c r="J97" s="364"/>
      <c r="K97" s="454"/>
      <c r="L97" s="364"/>
      <c r="M97" s="364"/>
      <c r="N97" s="364"/>
      <c r="O97" s="364"/>
      <c r="P97" s="364"/>
      <c r="Q97" s="364"/>
      <c r="R97" s="364"/>
      <c r="S97" s="364"/>
      <c r="T97" s="364"/>
      <c r="U97" s="364"/>
      <c r="V97" s="364"/>
      <c r="W97" s="364"/>
      <c r="X97" s="364"/>
      <c r="Y97" s="364"/>
      <c r="Z97" s="364"/>
      <c r="BK97" s="455"/>
    </row>
    <row r="98" spans="1:256" ht="15.75" customHeight="1" x14ac:dyDescent="0.25">
      <c r="A98" s="451">
        <v>4</v>
      </c>
      <c r="B98" s="456"/>
      <c r="C98" s="581" t="s">
        <v>354</v>
      </c>
      <c r="D98" s="581"/>
      <c r="E98" s="581"/>
      <c r="F98" s="582"/>
      <c r="G98" s="457"/>
      <c r="H98" s="457"/>
      <c r="I98" s="495">
        <f>I99/4.53</f>
        <v>0.62187301258605143</v>
      </c>
      <c r="J98" s="364"/>
      <c r="K98" s="454"/>
      <c r="L98" s="364"/>
      <c r="M98" s="364"/>
      <c r="N98" s="364"/>
      <c r="O98" s="364"/>
      <c r="P98" s="364"/>
      <c r="Q98" s="364"/>
      <c r="R98" s="364"/>
      <c r="S98" s="364"/>
      <c r="T98" s="364"/>
      <c r="U98" s="364"/>
      <c r="V98" s="364"/>
      <c r="W98" s="364"/>
      <c r="X98" s="364"/>
      <c r="Y98" s="364"/>
      <c r="Z98" s="364"/>
    </row>
    <row r="99" spans="1:256" ht="33.75" customHeight="1" x14ac:dyDescent="0.25">
      <c r="A99" s="451">
        <v>5</v>
      </c>
      <c r="B99" s="452"/>
      <c r="C99" s="583" t="s">
        <v>394</v>
      </c>
      <c r="D99" s="583"/>
      <c r="E99" s="583"/>
      <c r="F99" s="582"/>
      <c r="G99" s="453"/>
      <c r="H99" s="453"/>
      <c r="I99" s="494">
        <f>I96</f>
        <v>2.817084747014813</v>
      </c>
      <c r="J99" s="364"/>
      <c r="K99" s="454"/>
      <c r="L99" s="364"/>
      <c r="M99" s="364"/>
      <c r="N99" s="364"/>
      <c r="O99" s="364"/>
      <c r="P99" s="364"/>
      <c r="Q99" s="364"/>
      <c r="R99" s="364"/>
      <c r="S99" s="364"/>
      <c r="T99" s="364"/>
      <c r="U99" s="364"/>
      <c r="V99" s="364"/>
      <c r="W99" s="364"/>
      <c r="X99" s="364"/>
      <c r="Y99" s="364"/>
      <c r="Z99" s="364"/>
      <c r="BK99" s="447"/>
    </row>
    <row r="100" spans="1:256" x14ac:dyDescent="0.25">
      <c r="A100" s="458"/>
      <c r="B100" s="459"/>
      <c r="C100" s="460"/>
      <c r="E100" s="461"/>
      <c r="F100" s="461"/>
      <c r="G100" s="461"/>
      <c r="H100" s="461"/>
      <c r="I100" s="462"/>
      <c r="J100" s="463"/>
      <c r="K100" s="463"/>
      <c r="L100" s="463"/>
      <c r="M100" s="463"/>
      <c r="N100" s="463"/>
      <c r="O100" s="463"/>
      <c r="P100" s="463"/>
      <c r="Q100" s="463"/>
      <c r="R100" s="463"/>
      <c r="S100" s="463"/>
      <c r="T100" s="463"/>
      <c r="U100" s="463"/>
      <c r="V100" s="463"/>
      <c r="W100" s="463"/>
      <c r="X100" s="463"/>
      <c r="Y100" s="463"/>
      <c r="Z100" s="463"/>
      <c r="AA100" s="463"/>
      <c r="AB100" s="458"/>
      <c r="AC100" s="458"/>
      <c r="AD100" s="458"/>
      <c r="AE100" s="458"/>
      <c r="AF100" s="458"/>
      <c r="AG100" s="458"/>
      <c r="AH100" s="458"/>
      <c r="AI100" s="458"/>
      <c r="AJ100" s="458"/>
      <c r="AK100" s="458"/>
      <c r="AL100" s="458"/>
      <c r="AM100" s="458"/>
      <c r="AN100" s="458"/>
      <c r="AO100" s="458"/>
      <c r="AP100" s="458"/>
      <c r="AQ100" s="458"/>
      <c r="AR100" s="458"/>
      <c r="AS100" s="458"/>
      <c r="AT100" s="458"/>
      <c r="AU100" s="458"/>
      <c r="AV100" s="458"/>
      <c r="AW100" s="458"/>
      <c r="AX100" s="458"/>
      <c r="AY100" s="458"/>
      <c r="AZ100" s="458"/>
      <c r="BA100" s="458"/>
      <c r="BB100" s="458"/>
      <c r="BC100" s="458"/>
      <c r="BD100" s="458"/>
      <c r="BE100" s="458"/>
      <c r="BF100" s="458"/>
      <c r="BG100" s="458"/>
      <c r="BH100" s="458"/>
      <c r="BI100" s="458"/>
      <c r="BJ100" s="458"/>
      <c r="BK100" s="458"/>
      <c r="BL100" s="458"/>
      <c r="BM100" s="458"/>
      <c r="BN100" s="458"/>
      <c r="BO100" s="458"/>
      <c r="BP100" s="458"/>
      <c r="BQ100" s="458"/>
      <c r="BR100" s="458"/>
      <c r="BS100" s="458"/>
      <c r="BT100" s="458"/>
      <c r="BU100" s="458"/>
      <c r="BV100" s="458"/>
      <c r="BW100" s="458"/>
      <c r="BX100" s="458"/>
      <c r="BY100" s="458"/>
      <c r="BZ100" s="458"/>
      <c r="CA100" s="458"/>
      <c r="CB100" s="458"/>
      <c r="CC100" s="458"/>
      <c r="CD100" s="458"/>
      <c r="CE100" s="458"/>
      <c r="CF100" s="458"/>
      <c r="CG100" s="458"/>
      <c r="CH100" s="458"/>
      <c r="CI100" s="458"/>
      <c r="CJ100" s="458"/>
      <c r="CK100" s="458"/>
      <c r="CL100" s="458"/>
      <c r="CM100" s="458"/>
      <c r="CN100" s="458"/>
      <c r="CO100" s="458"/>
      <c r="CP100" s="458"/>
      <c r="CQ100" s="458"/>
      <c r="CR100" s="458"/>
      <c r="CS100" s="458"/>
      <c r="CT100" s="458"/>
      <c r="CU100" s="458"/>
      <c r="CV100" s="458"/>
      <c r="CW100" s="458"/>
      <c r="CX100" s="458"/>
      <c r="CY100" s="458"/>
      <c r="CZ100" s="458"/>
      <c r="DA100" s="458"/>
      <c r="DB100" s="458"/>
      <c r="DC100" s="458"/>
      <c r="DD100" s="458"/>
      <c r="DE100" s="458"/>
      <c r="DF100" s="458"/>
      <c r="DG100" s="458"/>
      <c r="DH100" s="458"/>
      <c r="DI100" s="458"/>
      <c r="DJ100" s="458"/>
      <c r="DK100" s="458"/>
      <c r="DL100" s="458"/>
      <c r="DM100" s="458"/>
      <c r="DN100" s="458"/>
      <c r="DO100" s="458"/>
      <c r="DP100" s="458"/>
      <c r="DQ100" s="458"/>
      <c r="DR100" s="458"/>
      <c r="DS100" s="458"/>
      <c r="DT100" s="458"/>
      <c r="DU100" s="458"/>
      <c r="DV100" s="458"/>
      <c r="DW100" s="458"/>
      <c r="DX100" s="458"/>
      <c r="DY100" s="458"/>
      <c r="DZ100" s="458"/>
      <c r="EA100" s="458"/>
      <c r="EB100" s="458"/>
      <c r="EC100" s="458"/>
      <c r="ED100" s="458"/>
      <c r="EE100" s="458"/>
      <c r="EF100" s="458"/>
      <c r="EG100" s="458"/>
      <c r="EH100" s="458"/>
      <c r="EI100" s="458"/>
      <c r="EJ100" s="458"/>
      <c r="EK100" s="458"/>
      <c r="EL100" s="458"/>
      <c r="EM100" s="458"/>
      <c r="EN100" s="458"/>
      <c r="EO100" s="458"/>
      <c r="EP100" s="458"/>
      <c r="EQ100" s="458"/>
      <c r="ER100" s="458"/>
      <c r="ES100" s="458"/>
      <c r="ET100" s="458"/>
      <c r="EU100" s="458"/>
      <c r="EV100" s="458"/>
      <c r="EW100" s="458"/>
      <c r="EX100" s="458"/>
      <c r="EY100" s="458"/>
      <c r="EZ100" s="458"/>
      <c r="FA100" s="458"/>
      <c r="FB100" s="458"/>
      <c r="FC100" s="458"/>
      <c r="FD100" s="458"/>
      <c r="FE100" s="458"/>
      <c r="FF100" s="458"/>
      <c r="FG100" s="458"/>
      <c r="FH100" s="458"/>
      <c r="FI100" s="458"/>
      <c r="FJ100" s="458"/>
      <c r="FK100" s="458"/>
      <c r="FL100" s="458"/>
      <c r="FM100" s="458"/>
      <c r="FN100" s="458"/>
      <c r="FO100" s="458"/>
      <c r="FP100" s="458"/>
      <c r="FQ100" s="458"/>
      <c r="FR100" s="458"/>
      <c r="FS100" s="458"/>
      <c r="FT100" s="458"/>
      <c r="FU100" s="458"/>
      <c r="FV100" s="458"/>
      <c r="FW100" s="458"/>
      <c r="FX100" s="458"/>
      <c r="FY100" s="458"/>
      <c r="FZ100" s="458"/>
      <c r="GA100" s="458"/>
      <c r="GB100" s="458"/>
      <c r="GC100" s="458"/>
      <c r="GD100" s="458"/>
      <c r="GE100" s="458"/>
      <c r="GF100" s="458"/>
      <c r="GG100" s="458"/>
      <c r="GH100" s="458"/>
      <c r="GI100" s="458"/>
      <c r="GJ100" s="458"/>
      <c r="GK100" s="458"/>
      <c r="GL100" s="458"/>
      <c r="GM100" s="458"/>
      <c r="GN100" s="458"/>
      <c r="GO100" s="458"/>
      <c r="GP100" s="458"/>
      <c r="GQ100" s="458"/>
      <c r="GR100" s="458"/>
      <c r="GS100" s="458"/>
      <c r="GT100" s="458"/>
      <c r="GU100" s="458"/>
      <c r="GV100" s="458"/>
      <c r="GW100" s="458"/>
      <c r="GX100" s="458"/>
      <c r="GY100" s="458"/>
      <c r="GZ100" s="458"/>
      <c r="HA100" s="458"/>
      <c r="HB100" s="458"/>
      <c r="HC100" s="458"/>
      <c r="HD100" s="458"/>
      <c r="HE100" s="458"/>
      <c r="HF100" s="458"/>
      <c r="HG100" s="458"/>
      <c r="HH100" s="458"/>
      <c r="HI100" s="458"/>
      <c r="HJ100" s="458"/>
      <c r="HK100" s="458"/>
      <c r="HL100" s="458"/>
      <c r="HM100" s="458"/>
      <c r="HN100" s="458"/>
      <c r="HO100" s="458"/>
      <c r="HP100" s="458"/>
      <c r="HQ100" s="458"/>
      <c r="HR100" s="458"/>
      <c r="HS100" s="458"/>
      <c r="HT100" s="458"/>
      <c r="HU100" s="458"/>
      <c r="HV100" s="458"/>
      <c r="HW100" s="458"/>
      <c r="HX100" s="458"/>
      <c r="HY100" s="458"/>
      <c r="HZ100" s="458"/>
      <c r="IA100" s="458"/>
      <c r="IB100" s="458"/>
      <c r="IC100" s="458"/>
      <c r="ID100" s="458"/>
      <c r="IE100" s="458"/>
      <c r="IF100" s="458"/>
      <c r="IG100" s="458"/>
      <c r="IH100" s="458"/>
      <c r="II100" s="458"/>
      <c r="IJ100" s="458"/>
      <c r="IK100" s="458"/>
      <c r="IL100" s="458"/>
      <c r="IM100" s="458"/>
      <c r="IN100" s="458"/>
      <c r="IO100" s="458"/>
      <c r="IP100" s="458"/>
      <c r="IQ100" s="458"/>
      <c r="IR100" s="458"/>
      <c r="IS100" s="458"/>
      <c r="IT100" s="458"/>
      <c r="IU100" s="458"/>
      <c r="IV100" s="458"/>
    </row>
    <row r="101" spans="1:256" x14ac:dyDescent="0.25">
      <c r="B101" s="510" t="s">
        <v>379</v>
      </c>
      <c r="C101" s="511"/>
      <c r="D101" s="511"/>
      <c r="E101" s="89"/>
      <c r="F101" s="151" t="s">
        <v>417</v>
      </c>
      <c r="G101" s="511"/>
      <c r="J101" s="364"/>
      <c r="K101" s="364"/>
      <c r="L101" s="364"/>
      <c r="M101" s="364"/>
      <c r="N101" s="364"/>
      <c r="O101" s="364"/>
      <c r="P101" s="364"/>
      <c r="Q101" s="364"/>
      <c r="R101" s="364"/>
      <c r="S101" s="364"/>
      <c r="T101" s="364"/>
      <c r="U101" s="364"/>
      <c r="V101" s="364"/>
      <c r="W101" s="364"/>
      <c r="X101" s="364"/>
      <c r="Y101" s="364"/>
      <c r="Z101" s="364"/>
      <c r="AA101" s="364"/>
      <c r="AB101" s="364"/>
    </row>
    <row r="102" spans="1:256" x14ac:dyDescent="0.25">
      <c r="B102" s="510" t="s">
        <v>380</v>
      </c>
      <c r="C102" s="511"/>
      <c r="D102" s="511"/>
      <c r="E102" s="89"/>
      <c r="F102" s="151" t="s">
        <v>98</v>
      </c>
      <c r="G102" s="511"/>
      <c r="J102" s="364"/>
      <c r="K102" s="364"/>
      <c r="L102" s="364"/>
      <c r="M102" s="364"/>
      <c r="N102" s="364"/>
      <c r="O102" s="364"/>
      <c r="P102" s="364"/>
      <c r="Q102" s="364"/>
      <c r="R102" s="364"/>
      <c r="S102" s="364"/>
      <c r="T102" s="364"/>
      <c r="U102" s="364"/>
      <c r="V102" s="364"/>
      <c r="W102" s="364"/>
      <c r="X102" s="364"/>
      <c r="Y102" s="364"/>
      <c r="Z102" s="364"/>
      <c r="AA102" s="364"/>
      <c r="AB102" s="364"/>
    </row>
    <row r="103" spans="1:256" x14ac:dyDescent="0.25">
      <c r="B103" s="510"/>
      <c r="C103" s="511"/>
      <c r="D103" s="511"/>
      <c r="E103" s="512"/>
      <c r="F103" s="513"/>
      <c r="G103" s="511"/>
      <c r="J103" s="364"/>
      <c r="K103" s="364"/>
      <c r="L103" s="364"/>
      <c r="M103" s="364"/>
      <c r="N103" s="364"/>
      <c r="O103" s="364"/>
      <c r="P103" s="364"/>
      <c r="Q103" s="364"/>
      <c r="R103" s="364"/>
      <c r="S103" s="364"/>
      <c r="T103" s="364"/>
      <c r="U103" s="364"/>
      <c r="V103" s="364"/>
      <c r="W103" s="364"/>
      <c r="X103" s="364"/>
      <c r="Y103" s="364"/>
      <c r="Z103" s="364"/>
      <c r="AA103" s="364"/>
      <c r="AB103" s="364"/>
    </row>
    <row r="104" spans="1:256" x14ac:dyDescent="0.25">
      <c r="B104" s="511"/>
      <c r="C104" s="511"/>
      <c r="D104" s="511"/>
      <c r="E104" s="511"/>
      <c r="F104" s="511"/>
      <c r="G104" s="511"/>
      <c r="J104" s="364"/>
      <c r="K104" s="364"/>
      <c r="L104" s="364"/>
      <c r="M104" s="364"/>
      <c r="N104" s="364"/>
      <c r="O104" s="364"/>
      <c r="P104" s="364"/>
      <c r="Q104" s="364"/>
      <c r="R104" s="364"/>
      <c r="S104" s="364"/>
      <c r="T104" s="364"/>
      <c r="U104" s="364"/>
      <c r="V104" s="364"/>
      <c r="W104" s="364"/>
      <c r="X104" s="364"/>
      <c r="Y104" s="364"/>
      <c r="Z104" s="364"/>
      <c r="AA104" s="364"/>
      <c r="AB104" s="364"/>
    </row>
    <row r="105" spans="1:256" x14ac:dyDescent="0.25">
      <c r="B105" s="514" t="s">
        <v>383</v>
      </c>
      <c r="C105" s="515"/>
      <c r="D105" s="514" t="s">
        <v>384</v>
      </c>
      <c r="E105" s="511"/>
      <c r="F105" s="511"/>
      <c r="G105" s="511"/>
      <c r="J105" s="364"/>
      <c r="K105" s="364"/>
      <c r="L105" s="364"/>
      <c r="M105" s="364"/>
      <c r="N105" s="364"/>
      <c r="O105" s="364"/>
      <c r="P105" s="364"/>
      <c r="Q105" s="364"/>
      <c r="R105" s="364"/>
      <c r="S105" s="364"/>
      <c r="T105" s="364"/>
      <c r="U105" s="364"/>
      <c r="V105" s="364"/>
      <c r="W105" s="364"/>
      <c r="X105" s="364"/>
      <c r="Y105" s="364"/>
      <c r="Z105" s="364"/>
      <c r="AA105" s="364"/>
      <c r="AB105" s="364"/>
    </row>
    <row r="106" spans="1:256" x14ac:dyDescent="0.25">
      <c r="B106" s="504" t="s">
        <v>419</v>
      </c>
      <c r="C106" s="516"/>
      <c r="D106" s="515"/>
      <c r="E106" s="511"/>
      <c r="F106" s="511"/>
      <c r="G106" s="511"/>
      <c r="J106" s="364"/>
      <c r="K106" s="364"/>
      <c r="L106" s="364"/>
      <c r="M106" s="364"/>
      <c r="N106" s="364"/>
      <c r="O106" s="364"/>
      <c r="P106" s="364"/>
      <c r="Q106" s="364"/>
      <c r="R106" s="364"/>
      <c r="S106" s="364"/>
      <c r="T106" s="364"/>
      <c r="U106" s="364"/>
      <c r="V106" s="364"/>
      <c r="W106" s="364"/>
      <c r="X106" s="364"/>
      <c r="Y106" s="364"/>
      <c r="Z106" s="364"/>
      <c r="AA106" s="364"/>
      <c r="AB106" s="364"/>
    </row>
    <row r="107" spans="1:256" x14ac:dyDescent="0.25">
      <c r="B107" s="516" t="s">
        <v>385</v>
      </c>
      <c r="C107" s="516"/>
      <c r="D107" s="515"/>
      <c r="E107" s="511"/>
      <c r="F107" s="511"/>
      <c r="G107" s="511"/>
      <c r="J107" s="364"/>
      <c r="K107" s="364"/>
      <c r="L107" s="364"/>
      <c r="M107" s="364"/>
      <c r="N107" s="364"/>
      <c r="O107" s="364"/>
      <c r="P107" s="364"/>
      <c r="Q107" s="364"/>
      <c r="R107" s="364"/>
      <c r="S107" s="364"/>
      <c r="T107" s="364"/>
      <c r="U107" s="364"/>
      <c r="V107" s="364"/>
      <c r="W107" s="364"/>
      <c r="X107" s="364"/>
      <c r="Y107" s="364"/>
      <c r="Z107" s="364"/>
      <c r="AA107" s="364"/>
      <c r="AB107" s="364"/>
    </row>
    <row r="108" spans="1:256" x14ac:dyDescent="0.25">
      <c r="B108" s="516"/>
      <c r="C108" s="516"/>
      <c r="D108" s="515"/>
      <c r="E108" s="511"/>
      <c r="F108" s="511"/>
      <c r="G108" s="511"/>
      <c r="J108" s="364"/>
      <c r="K108" s="364"/>
      <c r="L108" s="364"/>
      <c r="M108" s="364"/>
      <c r="N108" s="364"/>
      <c r="O108" s="364"/>
      <c r="P108" s="364"/>
      <c r="Q108" s="364"/>
      <c r="R108" s="364"/>
      <c r="S108" s="364"/>
      <c r="T108" s="364"/>
      <c r="U108" s="364"/>
      <c r="V108" s="364"/>
      <c r="W108" s="364"/>
      <c r="X108" s="364"/>
      <c r="Y108" s="364"/>
      <c r="Z108" s="364"/>
      <c r="AA108" s="364"/>
      <c r="AB108" s="364"/>
    </row>
    <row r="109" spans="1:256" x14ac:dyDescent="0.25">
      <c r="B109" s="516" t="s">
        <v>420</v>
      </c>
      <c r="C109" s="516"/>
      <c r="D109" s="515"/>
      <c r="E109" s="511"/>
      <c r="F109" s="511"/>
      <c r="G109" s="511"/>
      <c r="J109" s="364"/>
      <c r="K109" s="364"/>
      <c r="L109" s="364"/>
      <c r="M109" s="364"/>
      <c r="N109" s="364"/>
      <c r="O109" s="364"/>
      <c r="P109" s="364"/>
      <c r="Q109" s="364"/>
      <c r="R109" s="364"/>
      <c r="S109" s="364"/>
      <c r="T109" s="364"/>
      <c r="U109" s="364"/>
      <c r="V109" s="364"/>
      <c r="W109" s="364"/>
      <c r="X109" s="364"/>
      <c r="Y109" s="364"/>
      <c r="Z109" s="364"/>
      <c r="AA109" s="364"/>
      <c r="AB109" s="364"/>
    </row>
    <row r="110" spans="1:256" x14ac:dyDescent="0.25">
      <c r="J110" s="364"/>
      <c r="K110" s="364"/>
      <c r="L110" s="364"/>
      <c r="M110" s="364"/>
      <c r="N110" s="364"/>
      <c r="O110" s="364"/>
      <c r="P110" s="364"/>
      <c r="Q110" s="364"/>
      <c r="R110" s="364"/>
      <c r="S110" s="364"/>
      <c r="T110" s="364"/>
      <c r="U110" s="364"/>
      <c r="V110" s="364"/>
      <c r="W110" s="364"/>
      <c r="X110" s="364"/>
      <c r="Y110" s="364"/>
      <c r="Z110" s="364"/>
      <c r="AA110" s="364"/>
      <c r="AB110" s="364"/>
    </row>
    <row r="111" spans="1:256" x14ac:dyDescent="0.25">
      <c r="J111" s="364"/>
      <c r="K111" s="364"/>
      <c r="L111" s="364"/>
      <c r="M111" s="364"/>
      <c r="N111" s="364"/>
      <c r="O111" s="364"/>
      <c r="P111" s="364"/>
      <c r="Q111" s="364"/>
      <c r="R111" s="364"/>
      <c r="S111" s="364"/>
      <c r="T111" s="364"/>
      <c r="U111" s="364"/>
      <c r="V111" s="364"/>
      <c r="W111" s="364"/>
      <c r="X111" s="364"/>
      <c r="Y111" s="364"/>
      <c r="Z111" s="364"/>
      <c r="AA111" s="364"/>
      <c r="AB111" s="364"/>
    </row>
    <row r="112" spans="1:256" x14ac:dyDescent="0.25">
      <c r="J112" s="364"/>
      <c r="K112" s="364"/>
      <c r="L112" s="364"/>
      <c r="M112" s="364"/>
      <c r="N112" s="364"/>
      <c r="O112" s="364"/>
      <c r="P112" s="364"/>
      <c r="Q112" s="364"/>
      <c r="R112" s="364"/>
      <c r="S112" s="364"/>
      <c r="T112" s="364"/>
      <c r="U112" s="364"/>
      <c r="V112" s="364"/>
      <c r="W112" s="364"/>
      <c r="X112" s="364"/>
      <c r="Y112" s="364"/>
      <c r="Z112" s="364"/>
      <c r="AA112" s="364"/>
      <c r="AB112" s="364"/>
    </row>
    <row r="113" spans="10:28" x14ac:dyDescent="0.25">
      <c r="J113" s="364"/>
      <c r="K113" s="364"/>
      <c r="L113" s="364"/>
      <c r="M113" s="364"/>
      <c r="N113" s="364"/>
      <c r="O113" s="364"/>
      <c r="P113" s="364"/>
      <c r="Q113" s="364"/>
      <c r="R113" s="364"/>
      <c r="S113" s="364"/>
      <c r="T113" s="364"/>
      <c r="U113" s="364"/>
      <c r="V113" s="364"/>
      <c r="W113" s="364"/>
      <c r="X113" s="364"/>
      <c r="Y113" s="364"/>
      <c r="Z113" s="364"/>
      <c r="AA113" s="364"/>
      <c r="AB113" s="364"/>
    </row>
    <row r="114" spans="10:28" x14ac:dyDescent="0.25">
      <c r="J114" s="364"/>
      <c r="K114" s="364"/>
      <c r="L114" s="364"/>
      <c r="M114" s="364"/>
      <c r="N114" s="364"/>
      <c r="O114" s="364"/>
      <c r="P114" s="364"/>
      <c r="Q114" s="364"/>
      <c r="R114" s="364"/>
      <c r="S114" s="364"/>
      <c r="T114" s="364"/>
      <c r="U114" s="364"/>
      <c r="V114" s="364"/>
      <c r="W114" s="364"/>
      <c r="X114" s="364"/>
      <c r="Y114" s="364"/>
      <c r="Z114" s="364"/>
      <c r="AA114" s="364"/>
      <c r="AB114" s="364"/>
    </row>
    <row r="115" spans="10:28" x14ac:dyDescent="0.25">
      <c r="J115" s="364"/>
      <c r="K115" s="364"/>
      <c r="L115" s="364"/>
      <c r="M115" s="364"/>
      <c r="N115" s="364"/>
      <c r="O115" s="364"/>
      <c r="P115" s="364"/>
      <c r="Q115" s="364"/>
      <c r="R115" s="364"/>
      <c r="S115" s="364"/>
      <c r="T115" s="364"/>
      <c r="U115" s="364"/>
      <c r="V115" s="364"/>
      <c r="W115" s="364"/>
      <c r="X115" s="364"/>
      <c r="Y115" s="364"/>
      <c r="Z115" s="364"/>
      <c r="AA115" s="364"/>
      <c r="AB115" s="364"/>
    </row>
    <row r="116" spans="10:28" x14ac:dyDescent="0.25">
      <c r="J116" s="364"/>
      <c r="K116" s="364"/>
      <c r="L116" s="364"/>
      <c r="M116" s="364"/>
      <c r="N116" s="364"/>
      <c r="O116" s="364"/>
      <c r="P116" s="364"/>
      <c r="Q116" s="364"/>
      <c r="R116" s="364"/>
      <c r="S116" s="364"/>
      <c r="T116" s="364"/>
      <c r="U116" s="364"/>
      <c r="V116" s="364"/>
      <c r="W116" s="364"/>
      <c r="X116" s="364"/>
      <c r="Y116" s="364"/>
      <c r="Z116" s="364"/>
      <c r="AA116" s="364"/>
      <c r="AB116" s="364"/>
    </row>
    <row r="117" spans="10:28" x14ac:dyDescent="0.25">
      <c r="J117" s="364"/>
      <c r="K117" s="364"/>
      <c r="L117" s="364"/>
      <c r="M117" s="364"/>
      <c r="N117" s="364"/>
      <c r="O117" s="364"/>
      <c r="P117" s="364"/>
      <c r="Q117" s="364"/>
      <c r="R117" s="364"/>
      <c r="S117" s="364"/>
      <c r="T117" s="364"/>
      <c r="U117" s="364"/>
      <c r="V117" s="364"/>
      <c r="W117" s="364"/>
      <c r="X117" s="364"/>
      <c r="Y117" s="364"/>
      <c r="Z117" s="364"/>
      <c r="AA117" s="364"/>
      <c r="AB117" s="364"/>
    </row>
    <row r="118" spans="10:28" x14ac:dyDescent="0.25">
      <c r="J118" s="364"/>
      <c r="K118" s="364"/>
      <c r="L118" s="364"/>
      <c r="M118" s="364"/>
      <c r="N118" s="364"/>
      <c r="O118" s="364"/>
      <c r="P118" s="364"/>
      <c r="Q118" s="364"/>
      <c r="R118" s="364"/>
      <c r="S118" s="364"/>
      <c r="T118" s="364"/>
      <c r="U118" s="364"/>
      <c r="V118" s="364"/>
      <c r="W118" s="364"/>
      <c r="X118" s="364"/>
      <c r="Y118" s="364"/>
      <c r="Z118" s="364"/>
      <c r="AA118" s="364"/>
      <c r="AB118" s="364"/>
    </row>
    <row r="119" spans="10:28" x14ac:dyDescent="0.25">
      <c r="J119" s="364"/>
      <c r="K119" s="364"/>
      <c r="L119" s="364"/>
      <c r="M119" s="364"/>
      <c r="N119" s="364"/>
      <c r="O119" s="364"/>
      <c r="P119" s="364"/>
      <c r="Q119" s="364"/>
      <c r="R119" s="364"/>
      <c r="S119" s="364"/>
      <c r="T119" s="364"/>
      <c r="U119" s="364"/>
      <c r="V119" s="364"/>
      <c r="W119" s="364"/>
      <c r="X119" s="364"/>
      <c r="Y119" s="364"/>
      <c r="Z119" s="364"/>
      <c r="AA119" s="364"/>
      <c r="AB119" s="364"/>
    </row>
    <row r="120" spans="10:28" x14ac:dyDescent="0.25">
      <c r="J120" s="364"/>
      <c r="K120" s="364"/>
      <c r="L120" s="364"/>
      <c r="M120" s="364"/>
      <c r="N120" s="364"/>
      <c r="O120" s="364"/>
      <c r="P120" s="364"/>
      <c r="Q120" s="364"/>
      <c r="R120" s="364"/>
      <c r="S120" s="364"/>
      <c r="T120" s="364"/>
      <c r="U120" s="364"/>
      <c r="V120" s="364"/>
      <c r="W120" s="364"/>
      <c r="X120" s="364"/>
      <c r="Y120" s="364"/>
      <c r="Z120" s="364"/>
      <c r="AA120" s="364"/>
      <c r="AB120" s="364"/>
    </row>
    <row r="121" spans="10:28" x14ac:dyDescent="0.25">
      <c r="J121" s="364"/>
      <c r="K121" s="364"/>
      <c r="L121" s="364"/>
      <c r="M121" s="364"/>
      <c r="N121" s="364"/>
      <c r="O121" s="364"/>
      <c r="P121" s="364"/>
      <c r="Q121" s="364"/>
      <c r="R121" s="364"/>
      <c r="S121" s="364"/>
      <c r="T121" s="364"/>
      <c r="U121" s="364"/>
      <c r="V121" s="364"/>
      <c r="W121" s="364"/>
      <c r="X121" s="364"/>
      <c r="Y121" s="364"/>
      <c r="Z121" s="364"/>
      <c r="AA121" s="364"/>
      <c r="AB121" s="364"/>
    </row>
    <row r="122" spans="10:28" x14ac:dyDescent="0.25">
      <c r="J122" s="364"/>
      <c r="K122" s="364"/>
      <c r="L122" s="364"/>
      <c r="M122" s="364"/>
      <c r="N122" s="364"/>
      <c r="O122" s="364"/>
      <c r="P122" s="364"/>
      <c r="Q122" s="364"/>
      <c r="R122" s="364"/>
      <c r="S122" s="364"/>
      <c r="T122" s="364"/>
      <c r="U122" s="364"/>
      <c r="V122" s="364"/>
      <c r="W122" s="364"/>
      <c r="X122" s="364"/>
      <c r="Y122" s="364"/>
      <c r="Z122" s="364"/>
      <c r="AA122" s="364"/>
      <c r="AB122" s="364"/>
    </row>
    <row r="123" spans="10:28" x14ac:dyDescent="0.25">
      <c r="J123" s="364"/>
      <c r="K123" s="364"/>
      <c r="L123" s="364"/>
      <c r="M123" s="364"/>
      <c r="N123" s="364"/>
      <c r="O123" s="364"/>
      <c r="P123" s="364"/>
      <c r="Q123" s="364"/>
      <c r="R123" s="364"/>
      <c r="S123" s="364"/>
      <c r="T123" s="364"/>
      <c r="U123" s="364"/>
      <c r="V123" s="364"/>
      <c r="W123" s="364"/>
      <c r="X123" s="364"/>
      <c r="Y123" s="364"/>
      <c r="Z123" s="364"/>
      <c r="AA123" s="364"/>
      <c r="AB123" s="364"/>
    </row>
    <row r="124" spans="10:28" x14ac:dyDescent="0.25">
      <c r="J124" s="364"/>
      <c r="K124" s="364"/>
      <c r="L124" s="364"/>
      <c r="M124" s="364"/>
      <c r="N124" s="364"/>
      <c r="O124" s="364"/>
      <c r="P124" s="364"/>
      <c r="Q124" s="364"/>
      <c r="R124" s="364"/>
      <c r="S124" s="364"/>
      <c r="T124" s="364"/>
      <c r="U124" s="364"/>
      <c r="V124" s="364"/>
      <c r="W124" s="364"/>
      <c r="X124" s="364"/>
      <c r="Y124" s="364"/>
      <c r="Z124" s="364"/>
      <c r="AA124" s="364"/>
      <c r="AB124" s="364"/>
    </row>
    <row r="125" spans="10:28" x14ac:dyDescent="0.25">
      <c r="J125" s="364"/>
      <c r="K125" s="364"/>
      <c r="L125" s="364"/>
      <c r="M125" s="364"/>
      <c r="N125" s="364"/>
      <c r="O125" s="364"/>
      <c r="P125" s="364"/>
      <c r="Q125" s="364"/>
      <c r="R125" s="364"/>
      <c r="S125" s="364"/>
      <c r="T125" s="364"/>
      <c r="U125" s="364"/>
      <c r="V125" s="364"/>
      <c r="W125" s="364"/>
      <c r="X125" s="364"/>
      <c r="Y125" s="364"/>
      <c r="Z125" s="364"/>
      <c r="AA125" s="364"/>
      <c r="AB125" s="364"/>
    </row>
    <row r="126" spans="10:28" x14ac:dyDescent="0.25">
      <c r="J126" s="364"/>
      <c r="K126" s="364"/>
      <c r="L126" s="364"/>
      <c r="M126" s="364"/>
      <c r="N126" s="364"/>
      <c r="O126" s="364"/>
      <c r="P126" s="364"/>
      <c r="Q126" s="364"/>
      <c r="R126" s="364"/>
      <c r="S126" s="364"/>
      <c r="T126" s="364"/>
      <c r="U126" s="364"/>
      <c r="V126" s="364"/>
      <c r="W126" s="364"/>
      <c r="X126" s="364"/>
      <c r="Y126" s="364"/>
      <c r="Z126" s="364"/>
      <c r="AA126" s="364"/>
      <c r="AB126" s="364"/>
    </row>
    <row r="127" spans="10:28" x14ac:dyDescent="0.25">
      <c r="J127" s="364"/>
      <c r="K127" s="364"/>
      <c r="L127" s="364"/>
      <c r="M127" s="364"/>
      <c r="N127" s="364"/>
      <c r="O127" s="364"/>
      <c r="P127" s="364"/>
      <c r="Q127" s="364"/>
      <c r="R127" s="364"/>
      <c r="S127" s="364"/>
      <c r="T127" s="364"/>
      <c r="U127" s="364"/>
      <c r="V127" s="364"/>
      <c r="W127" s="364"/>
      <c r="X127" s="364"/>
      <c r="Y127" s="364"/>
      <c r="Z127" s="364"/>
      <c r="AA127" s="364"/>
      <c r="AB127" s="364"/>
    </row>
    <row r="128" spans="10:28" x14ac:dyDescent="0.25">
      <c r="J128" s="364"/>
      <c r="K128" s="364"/>
      <c r="L128" s="364"/>
      <c r="M128" s="364"/>
      <c r="N128" s="364"/>
      <c r="O128" s="364"/>
      <c r="P128" s="364"/>
      <c r="Q128" s="364"/>
      <c r="R128" s="364"/>
      <c r="S128" s="364"/>
      <c r="T128" s="364"/>
      <c r="U128" s="364"/>
      <c r="V128" s="364"/>
      <c r="W128" s="364"/>
      <c r="X128" s="364"/>
      <c r="Y128" s="364"/>
      <c r="Z128" s="364"/>
      <c r="AA128" s="364"/>
      <c r="AB128" s="364"/>
    </row>
    <row r="129" spans="10:28" x14ac:dyDescent="0.25">
      <c r="J129" s="364"/>
      <c r="K129" s="364"/>
      <c r="L129" s="364"/>
      <c r="M129" s="364"/>
      <c r="N129" s="364"/>
      <c r="O129" s="364"/>
      <c r="P129" s="364"/>
      <c r="Q129" s="364"/>
      <c r="R129" s="364"/>
      <c r="S129" s="364"/>
      <c r="T129" s="364"/>
      <c r="U129" s="364"/>
      <c r="V129" s="364"/>
      <c r="W129" s="364"/>
      <c r="X129" s="364"/>
      <c r="Y129" s="364"/>
      <c r="Z129" s="364"/>
      <c r="AA129" s="364"/>
      <c r="AB129" s="364"/>
    </row>
    <row r="130" spans="10:28" x14ac:dyDescent="0.25">
      <c r="J130" s="364"/>
      <c r="K130" s="364"/>
      <c r="L130" s="364"/>
      <c r="M130" s="364"/>
      <c r="N130" s="364"/>
      <c r="O130" s="364"/>
      <c r="P130" s="364"/>
      <c r="Q130" s="364"/>
      <c r="R130" s="364"/>
      <c r="S130" s="364"/>
      <c r="T130" s="364"/>
      <c r="U130" s="364"/>
      <c r="V130" s="364"/>
      <c r="W130" s="364"/>
      <c r="X130" s="364"/>
      <c r="Y130" s="364"/>
      <c r="Z130" s="364"/>
      <c r="AA130" s="364"/>
      <c r="AB130" s="364"/>
    </row>
    <row r="131" spans="10:28" x14ac:dyDescent="0.25">
      <c r="J131" s="364"/>
      <c r="K131" s="364"/>
      <c r="L131" s="364"/>
      <c r="M131" s="364"/>
      <c r="N131" s="364"/>
      <c r="O131" s="364"/>
      <c r="P131" s="364"/>
      <c r="Q131" s="364"/>
      <c r="R131" s="364"/>
      <c r="S131" s="364"/>
      <c r="T131" s="364"/>
      <c r="U131" s="364"/>
      <c r="V131" s="364"/>
      <c r="W131" s="364"/>
      <c r="X131" s="364"/>
      <c r="Y131" s="364"/>
      <c r="Z131" s="364"/>
      <c r="AA131" s="364"/>
      <c r="AB131" s="364"/>
    </row>
    <row r="132" spans="10:28" x14ac:dyDescent="0.25">
      <c r="J132" s="364"/>
      <c r="K132" s="364"/>
      <c r="L132" s="364"/>
      <c r="M132" s="364"/>
      <c r="N132" s="364"/>
      <c r="O132" s="364"/>
      <c r="P132" s="364"/>
      <c r="Q132" s="364"/>
      <c r="R132" s="364"/>
      <c r="S132" s="364"/>
      <c r="T132" s="364"/>
      <c r="U132" s="364"/>
      <c r="V132" s="364"/>
      <c r="W132" s="364"/>
      <c r="X132" s="364"/>
      <c r="Y132" s="364"/>
      <c r="Z132" s="364"/>
      <c r="AA132" s="364"/>
      <c r="AB132" s="364"/>
    </row>
    <row r="133" spans="10:28" x14ac:dyDescent="0.25">
      <c r="J133" s="364"/>
      <c r="K133" s="364"/>
      <c r="L133" s="364"/>
      <c r="M133" s="364"/>
      <c r="N133" s="364"/>
      <c r="O133" s="364"/>
      <c r="P133" s="364"/>
      <c r="Q133" s="364"/>
      <c r="R133" s="364"/>
      <c r="S133" s="364"/>
      <c r="T133" s="364"/>
      <c r="U133" s="364"/>
      <c r="V133" s="364"/>
      <c r="W133" s="364"/>
      <c r="X133" s="364"/>
      <c r="Y133" s="364"/>
      <c r="Z133" s="364"/>
      <c r="AA133" s="364"/>
      <c r="AB133" s="364"/>
    </row>
    <row r="134" spans="10:28" x14ac:dyDescent="0.25">
      <c r="J134" s="364"/>
      <c r="K134" s="364"/>
      <c r="L134" s="364"/>
      <c r="M134" s="364"/>
      <c r="N134" s="364"/>
      <c r="O134" s="364"/>
      <c r="P134" s="364"/>
      <c r="Q134" s="364"/>
      <c r="R134" s="364"/>
      <c r="S134" s="364"/>
      <c r="T134" s="364"/>
      <c r="U134" s="364"/>
      <c r="V134" s="364"/>
      <c r="W134" s="364"/>
      <c r="X134" s="364"/>
      <c r="Y134" s="364"/>
      <c r="Z134" s="364"/>
      <c r="AA134" s="364"/>
      <c r="AB134" s="364"/>
    </row>
    <row r="135" spans="10:28" x14ac:dyDescent="0.25">
      <c r="J135" s="364"/>
      <c r="K135" s="364"/>
      <c r="L135" s="364"/>
      <c r="M135" s="364"/>
      <c r="N135" s="364"/>
      <c r="O135" s="364"/>
      <c r="P135" s="364"/>
      <c r="Q135" s="364"/>
      <c r="R135" s="364"/>
      <c r="S135" s="364"/>
      <c r="T135" s="364"/>
      <c r="U135" s="364"/>
      <c r="V135" s="364"/>
      <c r="W135" s="364"/>
      <c r="X135" s="364"/>
      <c r="Y135" s="364"/>
      <c r="Z135" s="364"/>
      <c r="AA135" s="364"/>
      <c r="AB135" s="364"/>
    </row>
    <row r="136" spans="10:28" x14ac:dyDescent="0.25">
      <c r="J136" s="364"/>
      <c r="K136" s="364"/>
      <c r="L136" s="364"/>
      <c r="M136" s="364"/>
      <c r="N136" s="364"/>
      <c r="O136" s="364"/>
      <c r="P136" s="364"/>
      <c r="Q136" s="364"/>
      <c r="R136" s="364"/>
      <c r="S136" s="364"/>
      <c r="T136" s="364"/>
      <c r="U136" s="364"/>
      <c r="V136" s="364"/>
      <c r="W136" s="364"/>
      <c r="X136" s="364"/>
      <c r="Y136" s="364"/>
      <c r="Z136" s="364"/>
      <c r="AA136" s="364"/>
      <c r="AB136" s="364"/>
    </row>
    <row r="137" spans="10:28" x14ac:dyDescent="0.25">
      <c r="J137" s="364"/>
      <c r="K137" s="364"/>
      <c r="L137" s="364"/>
      <c r="M137" s="364"/>
      <c r="N137" s="364"/>
      <c r="O137" s="364"/>
      <c r="P137" s="364"/>
      <c r="Q137" s="364"/>
      <c r="R137" s="364"/>
      <c r="S137" s="364"/>
      <c r="T137" s="364"/>
      <c r="U137" s="364"/>
      <c r="V137" s="364"/>
      <c r="W137" s="364"/>
      <c r="X137" s="364"/>
      <c r="Y137" s="364"/>
      <c r="Z137" s="364"/>
      <c r="AA137" s="364"/>
      <c r="AB137" s="364"/>
    </row>
    <row r="138" spans="10:28" x14ac:dyDescent="0.25">
      <c r="J138" s="364"/>
      <c r="K138" s="364"/>
      <c r="L138" s="364"/>
      <c r="M138" s="364"/>
      <c r="N138" s="364"/>
      <c r="O138" s="364"/>
      <c r="P138" s="364"/>
      <c r="Q138" s="364"/>
      <c r="R138" s="364"/>
      <c r="S138" s="364"/>
      <c r="T138" s="364"/>
      <c r="U138" s="364"/>
      <c r="V138" s="364"/>
      <c r="W138" s="364"/>
      <c r="X138" s="364"/>
      <c r="Y138" s="364"/>
      <c r="Z138" s="364"/>
      <c r="AA138" s="364"/>
      <c r="AB138" s="364"/>
    </row>
    <row r="139" spans="10:28" x14ac:dyDescent="0.25">
      <c r="J139" s="364"/>
      <c r="K139" s="364"/>
      <c r="L139" s="364"/>
      <c r="M139" s="364"/>
      <c r="N139" s="364"/>
      <c r="O139" s="364"/>
      <c r="P139" s="364"/>
      <c r="Q139" s="364"/>
      <c r="R139" s="364"/>
      <c r="S139" s="364"/>
      <c r="T139" s="364"/>
      <c r="U139" s="364"/>
      <c r="V139" s="364"/>
      <c r="W139" s="364"/>
      <c r="X139" s="364"/>
      <c r="Y139" s="364"/>
      <c r="Z139" s="364"/>
      <c r="AA139" s="364"/>
      <c r="AB139" s="364"/>
    </row>
    <row r="140" spans="10:28" x14ac:dyDescent="0.25">
      <c r="J140" s="364"/>
      <c r="K140" s="364"/>
      <c r="L140" s="364"/>
      <c r="M140" s="364"/>
      <c r="N140" s="364"/>
      <c r="O140" s="364"/>
      <c r="P140" s="364"/>
      <c r="Q140" s="364"/>
      <c r="R140" s="364"/>
      <c r="S140" s="364"/>
      <c r="T140" s="364"/>
      <c r="U140" s="364"/>
      <c r="V140" s="364"/>
      <c r="W140" s="364"/>
      <c r="X140" s="364"/>
      <c r="Y140" s="364"/>
      <c r="Z140" s="364"/>
      <c r="AA140" s="364"/>
      <c r="AB140" s="364"/>
    </row>
    <row r="141" spans="10:28" x14ac:dyDescent="0.25">
      <c r="J141" s="364"/>
      <c r="K141" s="364"/>
      <c r="L141" s="364"/>
      <c r="M141" s="364"/>
      <c r="N141" s="364"/>
      <c r="O141" s="364"/>
      <c r="P141" s="364"/>
      <c r="Q141" s="364"/>
      <c r="R141" s="364"/>
      <c r="S141" s="364"/>
      <c r="T141" s="364"/>
      <c r="U141" s="364"/>
      <c r="V141" s="364"/>
      <c r="W141" s="364"/>
      <c r="X141" s="364"/>
      <c r="Y141" s="364"/>
      <c r="Z141" s="364"/>
      <c r="AA141" s="364"/>
      <c r="AB141" s="364"/>
    </row>
    <row r="142" spans="10:28" x14ac:dyDescent="0.25">
      <c r="J142" s="364"/>
      <c r="K142" s="364"/>
      <c r="L142" s="364"/>
      <c r="M142" s="364"/>
      <c r="N142" s="364"/>
      <c r="O142" s="364"/>
      <c r="P142" s="364"/>
      <c r="Q142" s="364"/>
      <c r="R142" s="364"/>
      <c r="S142" s="364"/>
      <c r="T142" s="364"/>
      <c r="U142" s="364"/>
      <c r="V142" s="364"/>
      <c r="W142" s="364"/>
      <c r="X142" s="364"/>
      <c r="Y142" s="364"/>
      <c r="Z142" s="364"/>
      <c r="AA142" s="364"/>
      <c r="AB142" s="364"/>
    </row>
    <row r="143" spans="10:28" x14ac:dyDescent="0.25">
      <c r="J143" s="364"/>
      <c r="K143" s="364"/>
      <c r="L143" s="364"/>
      <c r="M143" s="364"/>
      <c r="N143" s="364"/>
      <c r="O143" s="364"/>
      <c r="P143" s="364"/>
      <c r="Q143" s="364"/>
      <c r="R143" s="364"/>
      <c r="S143" s="364"/>
      <c r="T143" s="364"/>
      <c r="U143" s="364"/>
      <c r="V143" s="364"/>
      <c r="W143" s="364"/>
      <c r="X143" s="364"/>
      <c r="Y143" s="364"/>
      <c r="Z143" s="364"/>
      <c r="AA143" s="364"/>
      <c r="AB143" s="364"/>
    </row>
    <row r="144" spans="10:28" x14ac:dyDescent="0.25">
      <c r="J144" s="364"/>
      <c r="K144" s="364"/>
      <c r="L144" s="364"/>
      <c r="M144" s="364"/>
      <c r="N144" s="364"/>
      <c r="O144" s="364"/>
      <c r="P144" s="364"/>
      <c r="Q144" s="364"/>
      <c r="R144" s="364"/>
      <c r="S144" s="364"/>
      <c r="T144" s="364"/>
      <c r="U144" s="364"/>
      <c r="V144" s="364"/>
      <c r="W144" s="364"/>
      <c r="X144" s="364"/>
      <c r="Y144" s="364"/>
      <c r="Z144" s="364"/>
      <c r="AA144" s="364"/>
      <c r="AB144" s="364"/>
    </row>
    <row r="145" spans="10:28" x14ac:dyDescent="0.25">
      <c r="J145" s="364"/>
      <c r="K145" s="364"/>
      <c r="L145" s="364"/>
      <c r="M145" s="364"/>
      <c r="N145" s="364"/>
      <c r="O145" s="364"/>
      <c r="P145" s="364"/>
      <c r="Q145" s="364"/>
      <c r="R145" s="364"/>
      <c r="S145" s="364"/>
      <c r="T145" s="364"/>
      <c r="U145" s="364"/>
      <c r="V145" s="364"/>
      <c r="W145" s="364"/>
      <c r="X145" s="364"/>
      <c r="Y145" s="364"/>
      <c r="Z145" s="364"/>
      <c r="AA145" s="364"/>
      <c r="AB145" s="364"/>
    </row>
    <row r="146" spans="10:28" x14ac:dyDescent="0.25">
      <c r="J146" s="364"/>
      <c r="K146" s="364"/>
      <c r="L146" s="364"/>
      <c r="M146" s="364"/>
      <c r="N146" s="364"/>
      <c r="O146" s="364"/>
      <c r="P146" s="364"/>
      <c r="Q146" s="364"/>
      <c r="R146" s="364"/>
      <c r="S146" s="364"/>
      <c r="T146" s="364"/>
      <c r="U146" s="364"/>
      <c r="V146" s="364"/>
      <c r="W146" s="364"/>
      <c r="X146" s="364"/>
      <c r="Y146" s="364"/>
      <c r="Z146" s="364"/>
      <c r="AA146" s="364"/>
      <c r="AB146" s="364"/>
    </row>
    <row r="147" spans="10:28" x14ac:dyDescent="0.25">
      <c r="J147" s="364"/>
      <c r="K147" s="364"/>
      <c r="L147" s="364"/>
      <c r="M147" s="364"/>
      <c r="N147" s="364"/>
      <c r="O147" s="364"/>
      <c r="P147" s="364"/>
      <c r="Q147" s="364"/>
      <c r="R147" s="364"/>
      <c r="S147" s="364"/>
      <c r="T147" s="364"/>
      <c r="U147" s="364"/>
      <c r="V147" s="364"/>
      <c r="W147" s="364"/>
      <c r="X147" s="364"/>
      <c r="Y147" s="364"/>
      <c r="Z147" s="364"/>
      <c r="AA147" s="364"/>
      <c r="AB147" s="364"/>
    </row>
    <row r="148" spans="10:28" x14ac:dyDescent="0.25">
      <c r="J148" s="364"/>
      <c r="K148" s="364"/>
      <c r="L148" s="364"/>
      <c r="M148" s="364"/>
      <c r="N148" s="364"/>
      <c r="O148" s="364"/>
      <c r="P148" s="364"/>
      <c r="Q148" s="364"/>
      <c r="R148" s="364"/>
      <c r="S148" s="364"/>
      <c r="T148" s="364"/>
      <c r="U148" s="364"/>
      <c r="V148" s="364"/>
      <c r="W148" s="364"/>
      <c r="X148" s="364"/>
      <c r="Y148" s="364"/>
      <c r="Z148" s="364"/>
      <c r="AA148" s="364"/>
      <c r="AB148" s="364"/>
    </row>
    <row r="149" spans="10:28" x14ac:dyDescent="0.25">
      <c r="J149" s="364"/>
      <c r="K149" s="364"/>
      <c r="L149" s="364"/>
      <c r="M149" s="364"/>
      <c r="N149" s="364"/>
      <c r="O149" s="364"/>
      <c r="P149" s="364"/>
      <c r="Q149" s="364"/>
      <c r="R149" s="364"/>
      <c r="S149" s="364"/>
      <c r="T149" s="364"/>
      <c r="U149" s="364"/>
      <c r="V149" s="364"/>
      <c r="W149" s="364"/>
      <c r="X149" s="364"/>
      <c r="Y149" s="364"/>
      <c r="Z149" s="364"/>
      <c r="AA149" s="364"/>
      <c r="AB149" s="364"/>
    </row>
    <row r="150" spans="10:28" x14ac:dyDescent="0.25">
      <c r="J150" s="364"/>
      <c r="K150" s="364"/>
      <c r="L150" s="364"/>
      <c r="M150" s="364"/>
      <c r="N150" s="364"/>
      <c r="O150" s="364"/>
      <c r="P150" s="364"/>
      <c r="Q150" s="364"/>
      <c r="R150" s="364"/>
      <c r="S150" s="364"/>
      <c r="T150" s="364"/>
      <c r="U150" s="364"/>
      <c r="V150" s="364"/>
      <c r="W150" s="364"/>
      <c r="X150" s="364"/>
      <c r="Y150" s="364"/>
      <c r="Z150" s="364"/>
      <c r="AA150" s="364"/>
      <c r="AB150" s="364"/>
    </row>
    <row r="151" spans="10:28" x14ac:dyDescent="0.25">
      <c r="J151" s="364"/>
      <c r="K151" s="364"/>
      <c r="L151" s="364"/>
      <c r="M151" s="364"/>
      <c r="N151" s="364"/>
      <c r="O151" s="364"/>
      <c r="P151" s="364"/>
      <c r="Q151" s="364"/>
      <c r="R151" s="364"/>
      <c r="S151" s="364"/>
      <c r="T151" s="364"/>
      <c r="U151" s="364"/>
      <c r="V151" s="364"/>
      <c r="W151" s="364"/>
      <c r="X151" s="364"/>
      <c r="Y151" s="364"/>
      <c r="Z151" s="364"/>
      <c r="AA151" s="364"/>
      <c r="AB151" s="364"/>
    </row>
    <row r="152" spans="10:28" x14ac:dyDescent="0.25">
      <c r="J152" s="364"/>
      <c r="K152" s="364"/>
      <c r="L152" s="364"/>
      <c r="M152" s="364"/>
      <c r="N152" s="364"/>
      <c r="O152" s="364"/>
      <c r="P152" s="364"/>
      <c r="Q152" s="364"/>
      <c r="R152" s="364"/>
      <c r="S152" s="364"/>
      <c r="T152" s="364"/>
      <c r="U152" s="364"/>
      <c r="V152" s="364"/>
      <c r="W152" s="364"/>
      <c r="X152" s="364"/>
      <c r="Y152" s="364"/>
      <c r="Z152" s="364"/>
      <c r="AA152" s="364"/>
      <c r="AB152" s="364"/>
    </row>
    <row r="153" spans="10:28" x14ac:dyDescent="0.25">
      <c r="J153" s="364"/>
      <c r="K153" s="364"/>
      <c r="L153" s="364"/>
      <c r="M153" s="364"/>
      <c r="N153" s="364"/>
      <c r="O153" s="364"/>
      <c r="P153" s="364"/>
      <c r="Q153" s="364"/>
      <c r="R153" s="364"/>
      <c r="S153" s="364"/>
      <c r="T153" s="364"/>
      <c r="U153" s="364"/>
      <c r="V153" s="364"/>
      <c r="W153" s="364"/>
      <c r="X153" s="364"/>
      <c r="Y153" s="364"/>
      <c r="Z153" s="364"/>
      <c r="AA153" s="364"/>
      <c r="AB153" s="364"/>
    </row>
    <row r="154" spans="10:28" x14ac:dyDescent="0.25">
      <c r="J154" s="364"/>
      <c r="K154" s="364"/>
      <c r="L154" s="364"/>
      <c r="M154" s="364"/>
      <c r="N154" s="364"/>
      <c r="O154" s="364"/>
      <c r="P154" s="364"/>
      <c r="Q154" s="364"/>
      <c r="R154" s="364"/>
      <c r="S154" s="364"/>
      <c r="T154" s="364"/>
      <c r="U154" s="364"/>
      <c r="V154" s="364"/>
      <c r="W154" s="364"/>
      <c r="X154" s="364"/>
      <c r="Y154" s="364"/>
      <c r="Z154" s="364"/>
      <c r="AA154" s="364"/>
      <c r="AB154" s="364"/>
    </row>
    <row r="155" spans="10:28" x14ac:dyDescent="0.25">
      <c r="J155" s="364"/>
      <c r="K155" s="364"/>
      <c r="L155" s="364"/>
      <c r="M155" s="364"/>
      <c r="N155" s="364"/>
      <c r="O155" s="364"/>
      <c r="P155" s="364"/>
      <c r="Q155" s="364"/>
      <c r="R155" s="364"/>
      <c r="S155" s="364"/>
      <c r="T155" s="364"/>
      <c r="U155" s="364"/>
      <c r="V155" s="364"/>
      <c r="W155" s="364"/>
      <c r="X155" s="364"/>
      <c r="Y155" s="364"/>
      <c r="Z155" s="364"/>
      <c r="AA155" s="364"/>
      <c r="AB155" s="364"/>
    </row>
    <row r="156" spans="10:28" x14ac:dyDescent="0.25">
      <c r="J156" s="364"/>
      <c r="K156" s="364"/>
      <c r="L156" s="364"/>
      <c r="M156" s="364"/>
      <c r="N156" s="364"/>
      <c r="O156" s="364"/>
      <c r="P156" s="364"/>
      <c r="Q156" s="364"/>
      <c r="R156" s="364"/>
      <c r="S156" s="364"/>
      <c r="T156" s="364"/>
      <c r="U156" s="364"/>
      <c r="V156" s="364"/>
      <c r="W156" s="364"/>
      <c r="X156" s="364"/>
      <c r="Y156" s="364"/>
      <c r="Z156" s="364"/>
      <c r="AA156" s="364"/>
      <c r="AB156" s="364"/>
    </row>
    <row r="157" spans="10:28" x14ac:dyDescent="0.25">
      <c r="J157" s="364"/>
      <c r="K157" s="364"/>
      <c r="L157" s="364"/>
      <c r="M157" s="364"/>
      <c r="N157" s="364"/>
      <c r="O157" s="364"/>
      <c r="P157" s="364"/>
      <c r="Q157" s="364"/>
      <c r="R157" s="364"/>
      <c r="S157" s="364"/>
      <c r="T157" s="364"/>
      <c r="U157" s="364"/>
      <c r="V157" s="364"/>
      <c r="W157" s="364"/>
      <c r="X157" s="364"/>
      <c r="Y157" s="364"/>
      <c r="Z157" s="364"/>
      <c r="AA157" s="364"/>
      <c r="AB157" s="364"/>
    </row>
    <row r="158" spans="10:28" x14ac:dyDescent="0.25">
      <c r="J158" s="364"/>
      <c r="K158" s="364"/>
      <c r="L158" s="364"/>
      <c r="M158" s="364"/>
      <c r="N158" s="364"/>
      <c r="O158" s="364"/>
      <c r="P158" s="364"/>
      <c r="Q158" s="364"/>
      <c r="R158" s="364"/>
      <c r="S158" s="364"/>
      <c r="T158" s="364"/>
      <c r="U158" s="364"/>
      <c r="V158" s="364"/>
      <c r="W158" s="364"/>
      <c r="X158" s="364"/>
      <c r="Y158" s="364"/>
      <c r="Z158" s="364"/>
      <c r="AA158" s="364"/>
      <c r="AB158" s="364"/>
    </row>
    <row r="159" spans="10:28" x14ac:dyDescent="0.25">
      <c r="J159" s="364"/>
      <c r="K159" s="364"/>
      <c r="L159" s="364"/>
      <c r="M159" s="364"/>
      <c r="N159" s="364"/>
      <c r="O159" s="364"/>
      <c r="P159" s="364"/>
      <c r="Q159" s="364"/>
      <c r="R159" s="364"/>
      <c r="S159" s="364"/>
      <c r="T159" s="364"/>
      <c r="U159" s="364"/>
      <c r="V159" s="364"/>
      <c r="W159" s="364"/>
      <c r="X159" s="364"/>
      <c r="Y159" s="364"/>
      <c r="Z159" s="364"/>
      <c r="AA159" s="364"/>
      <c r="AB159" s="364"/>
    </row>
    <row r="160" spans="10:28" x14ac:dyDescent="0.25">
      <c r="J160" s="364"/>
      <c r="K160" s="364"/>
      <c r="L160" s="364"/>
      <c r="M160" s="364"/>
      <c r="N160" s="364"/>
      <c r="O160" s="364"/>
      <c r="P160" s="364"/>
      <c r="Q160" s="364"/>
      <c r="R160" s="364"/>
      <c r="S160" s="364"/>
      <c r="T160" s="364"/>
      <c r="U160" s="364"/>
      <c r="V160" s="364"/>
      <c r="W160" s="364"/>
      <c r="X160" s="364"/>
      <c r="Y160" s="364"/>
      <c r="Z160" s="364"/>
      <c r="AA160" s="364"/>
      <c r="AB160" s="364"/>
    </row>
    <row r="161" spans="10:28" x14ac:dyDescent="0.25">
      <c r="J161" s="364"/>
      <c r="K161" s="364"/>
      <c r="L161" s="364"/>
      <c r="M161" s="364"/>
      <c r="N161" s="364"/>
      <c r="O161" s="364"/>
      <c r="P161" s="364"/>
      <c r="Q161" s="364"/>
      <c r="R161" s="364"/>
      <c r="S161" s="364"/>
      <c r="T161" s="364"/>
      <c r="U161" s="364"/>
      <c r="V161" s="364"/>
      <c r="W161" s="364"/>
      <c r="X161" s="364"/>
      <c r="Y161" s="364"/>
      <c r="Z161" s="364"/>
      <c r="AA161" s="364"/>
      <c r="AB161" s="364"/>
    </row>
    <row r="162" spans="10:28" x14ac:dyDescent="0.25">
      <c r="J162" s="364"/>
      <c r="K162" s="364"/>
      <c r="L162" s="364"/>
      <c r="M162" s="364"/>
      <c r="N162" s="364"/>
      <c r="O162" s="364"/>
      <c r="P162" s="364"/>
      <c r="Q162" s="364"/>
      <c r="R162" s="364"/>
      <c r="S162" s="364"/>
      <c r="T162" s="364"/>
      <c r="U162" s="364"/>
      <c r="V162" s="364"/>
      <c r="W162" s="364"/>
      <c r="X162" s="364"/>
      <c r="Y162" s="364"/>
      <c r="Z162" s="364"/>
      <c r="AA162" s="364"/>
      <c r="AB162" s="364"/>
    </row>
    <row r="163" spans="10:28" x14ac:dyDescent="0.25">
      <c r="J163" s="364"/>
      <c r="K163" s="364"/>
      <c r="L163" s="364"/>
      <c r="M163" s="364"/>
      <c r="N163" s="364"/>
      <c r="O163" s="364"/>
      <c r="P163" s="364"/>
      <c r="Q163" s="364"/>
      <c r="R163" s="364"/>
      <c r="S163" s="364"/>
      <c r="T163" s="364"/>
      <c r="U163" s="364"/>
      <c r="V163" s="364"/>
      <c r="W163" s="364"/>
      <c r="X163" s="364"/>
      <c r="Y163" s="364"/>
      <c r="Z163" s="364"/>
      <c r="AA163" s="364"/>
      <c r="AB163" s="364"/>
    </row>
    <row r="164" spans="10:28" x14ac:dyDescent="0.25">
      <c r="J164" s="364"/>
      <c r="K164" s="364"/>
      <c r="L164" s="364"/>
      <c r="M164" s="364"/>
      <c r="N164" s="364"/>
      <c r="O164" s="364"/>
      <c r="P164" s="364"/>
      <c r="Q164" s="364"/>
      <c r="R164" s="364"/>
      <c r="S164" s="364"/>
      <c r="T164" s="364"/>
      <c r="U164" s="364"/>
      <c r="V164" s="364"/>
      <c r="W164" s="364"/>
      <c r="X164" s="364"/>
      <c r="Y164" s="364"/>
      <c r="Z164" s="364"/>
      <c r="AA164" s="364"/>
      <c r="AB164" s="364"/>
    </row>
    <row r="165" spans="10:28" x14ac:dyDescent="0.25">
      <c r="J165" s="364"/>
      <c r="K165" s="364"/>
      <c r="L165" s="364"/>
      <c r="M165" s="364"/>
      <c r="N165" s="364"/>
      <c r="O165" s="364"/>
      <c r="P165" s="364"/>
      <c r="Q165" s="364"/>
      <c r="R165" s="364"/>
      <c r="S165" s="364"/>
      <c r="T165" s="364"/>
      <c r="U165" s="364"/>
      <c r="V165" s="364"/>
      <c r="W165" s="364"/>
      <c r="X165" s="364"/>
      <c r="Y165" s="364"/>
      <c r="Z165" s="364"/>
      <c r="AA165" s="364"/>
      <c r="AB165" s="364"/>
    </row>
    <row r="166" spans="10:28" x14ac:dyDescent="0.25">
      <c r="J166" s="364"/>
      <c r="K166" s="364"/>
      <c r="L166" s="364"/>
      <c r="M166" s="364"/>
      <c r="N166" s="364"/>
      <c r="O166" s="364"/>
      <c r="P166" s="364"/>
      <c r="Q166" s="364"/>
      <c r="R166" s="364"/>
      <c r="S166" s="364"/>
      <c r="T166" s="364"/>
      <c r="U166" s="364"/>
      <c r="V166" s="364"/>
      <c r="W166" s="364"/>
      <c r="X166" s="364"/>
      <c r="Y166" s="364"/>
      <c r="Z166" s="364"/>
      <c r="AA166" s="364"/>
      <c r="AB166" s="364"/>
    </row>
    <row r="167" spans="10:28" x14ac:dyDescent="0.25">
      <c r="J167" s="364"/>
      <c r="K167" s="364"/>
      <c r="L167" s="364"/>
      <c r="M167" s="364"/>
      <c r="N167" s="364"/>
      <c r="O167" s="364"/>
      <c r="P167" s="364"/>
      <c r="Q167" s="364"/>
      <c r="R167" s="364"/>
      <c r="S167" s="364"/>
      <c r="T167" s="364"/>
      <c r="U167" s="364"/>
      <c r="V167" s="364"/>
      <c r="W167" s="364"/>
      <c r="X167" s="364"/>
      <c r="Y167" s="364"/>
      <c r="Z167" s="364"/>
      <c r="AA167" s="364"/>
      <c r="AB167" s="364"/>
    </row>
    <row r="168" spans="10:28" x14ac:dyDescent="0.25">
      <c r="J168" s="364"/>
      <c r="K168" s="364"/>
      <c r="L168" s="364"/>
      <c r="M168" s="364"/>
      <c r="N168" s="364"/>
      <c r="O168" s="364"/>
      <c r="P168" s="364"/>
      <c r="Q168" s="364"/>
      <c r="R168" s="364"/>
      <c r="S168" s="364"/>
      <c r="T168" s="364"/>
      <c r="U168" s="364"/>
      <c r="V168" s="364"/>
      <c r="W168" s="364"/>
      <c r="X168" s="364"/>
      <c r="Y168" s="364"/>
      <c r="Z168" s="364"/>
      <c r="AA168" s="364"/>
      <c r="AB168" s="364"/>
    </row>
    <row r="169" spans="10:28" x14ac:dyDescent="0.25">
      <c r="J169" s="364"/>
      <c r="K169" s="364"/>
      <c r="L169" s="364"/>
      <c r="M169" s="364"/>
      <c r="N169" s="364"/>
      <c r="O169" s="364"/>
      <c r="P169" s="364"/>
      <c r="Q169" s="364"/>
      <c r="R169" s="364"/>
      <c r="S169" s="364"/>
      <c r="T169" s="364"/>
      <c r="U169" s="364"/>
      <c r="V169" s="364"/>
      <c r="W169" s="364"/>
      <c r="X169" s="364"/>
      <c r="Y169" s="364"/>
      <c r="Z169" s="364"/>
      <c r="AA169" s="364"/>
      <c r="AB169" s="364"/>
    </row>
    <row r="170" spans="10:28" x14ac:dyDescent="0.25">
      <c r="J170" s="364"/>
      <c r="K170" s="364"/>
      <c r="L170" s="364"/>
      <c r="M170" s="364"/>
      <c r="N170" s="364"/>
      <c r="O170" s="364"/>
      <c r="P170" s="364"/>
      <c r="Q170" s="364"/>
      <c r="R170" s="364"/>
      <c r="S170" s="364"/>
      <c r="T170" s="364"/>
      <c r="U170" s="364"/>
      <c r="V170" s="364"/>
      <c r="W170" s="364"/>
      <c r="X170" s="364"/>
      <c r="Y170" s="364"/>
      <c r="Z170" s="364"/>
      <c r="AA170" s="364"/>
      <c r="AB170" s="364"/>
    </row>
    <row r="171" spans="10:28" x14ac:dyDescent="0.25">
      <c r="J171" s="364"/>
      <c r="K171" s="364"/>
      <c r="L171" s="364"/>
      <c r="M171" s="364"/>
      <c r="N171" s="364"/>
      <c r="O171" s="364"/>
      <c r="P171" s="364"/>
      <c r="Q171" s="364"/>
      <c r="R171" s="364"/>
      <c r="S171" s="364"/>
      <c r="T171" s="364"/>
      <c r="U171" s="364"/>
      <c r="V171" s="364"/>
      <c r="W171" s="364"/>
      <c r="X171" s="364"/>
      <c r="Y171" s="364"/>
      <c r="Z171" s="364"/>
      <c r="AA171" s="364"/>
      <c r="AB171" s="364"/>
    </row>
    <row r="172" spans="10:28" x14ac:dyDescent="0.25">
      <c r="J172" s="364"/>
      <c r="K172" s="364"/>
      <c r="L172" s="364"/>
      <c r="M172" s="364"/>
      <c r="N172" s="364"/>
      <c r="O172" s="364"/>
      <c r="P172" s="364"/>
      <c r="Q172" s="364"/>
      <c r="R172" s="364"/>
      <c r="S172" s="364"/>
      <c r="T172" s="364"/>
      <c r="U172" s="364"/>
      <c r="V172" s="364"/>
      <c r="W172" s="364"/>
      <c r="X172" s="364"/>
      <c r="Y172" s="364"/>
      <c r="Z172" s="364"/>
      <c r="AA172" s="364"/>
      <c r="AB172" s="364"/>
    </row>
    <row r="173" spans="10:28" x14ac:dyDescent="0.25">
      <c r="J173" s="364"/>
      <c r="K173" s="364"/>
      <c r="L173" s="364"/>
      <c r="M173" s="364"/>
      <c r="N173" s="364"/>
      <c r="O173" s="364"/>
      <c r="P173" s="364"/>
      <c r="Q173" s="364"/>
      <c r="R173" s="364"/>
      <c r="S173" s="364"/>
      <c r="T173" s="364"/>
      <c r="U173" s="364"/>
      <c r="V173" s="364"/>
      <c r="W173" s="364"/>
      <c r="X173" s="364"/>
      <c r="Y173" s="364"/>
      <c r="Z173" s="364"/>
      <c r="AA173" s="364"/>
      <c r="AB173" s="364"/>
    </row>
    <row r="174" spans="10:28" x14ac:dyDescent="0.25">
      <c r="J174" s="364"/>
      <c r="K174" s="364"/>
      <c r="L174" s="364"/>
      <c r="M174" s="364"/>
      <c r="N174" s="364"/>
      <c r="O174" s="364"/>
      <c r="P174" s="364"/>
      <c r="Q174" s="364"/>
      <c r="R174" s="364"/>
      <c r="S174" s="364"/>
      <c r="T174" s="364"/>
      <c r="U174" s="364"/>
      <c r="V174" s="364"/>
      <c r="W174" s="364"/>
      <c r="X174" s="364"/>
      <c r="Y174" s="364"/>
      <c r="Z174" s="364"/>
      <c r="AA174" s="364"/>
      <c r="AB174" s="364"/>
    </row>
    <row r="175" spans="10:28" x14ac:dyDescent="0.25">
      <c r="J175" s="364"/>
      <c r="K175" s="364"/>
      <c r="L175" s="364"/>
      <c r="M175" s="364"/>
      <c r="N175" s="364"/>
      <c r="O175" s="364"/>
      <c r="P175" s="364"/>
      <c r="Q175" s="364"/>
      <c r="R175" s="364"/>
      <c r="S175" s="364"/>
      <c r="T175" s="364"/>
      <c r="U175" s="364"/>
      <c r="V175" s="364"/>
      <c r="W175" s="364"/>
      <c r="X175" s="364"/>
      <c r="Y175" s="364"/>
      <c r="Z175" s="364"/>
      <c r="AA175" s="364"/>
      <c r="AB175" s="364"/>
    </row>
    <row r="176" spans="10:28" x14ac:dyDescent="0.25">
      <c r="J176" s="364"/>
      <c r="K176" s="364"/>
      <c r="L176" s="364"/>
      <c r="M176" s="364"/>
      <c r="N176" s="364"/>
      <c r="O176" s="364"/>
      <c r="P176" s="364"/>
      <c r="Q176" s="364"/>
      <c r="R176" s="364"/>
      <c r="S176" s="364"/>
      <c r="T176" s="364"/>
      <c r="U176" s="364"/>
      <c r="V176" s="364"/>
      <c r="W176" s="364"/>
      <c r="X176" s="364"/>
      <c r="Y176" s="364"/>
      <c r="Z176" s="364"/>
      <c r="AA176" s="364"/>
      <c r="AB176" s="364"/>
    </row>
    <row r="177" spans="10:28" x14ac:dyDescent="0.25">
      <c r="J177" s="364"/>
      <c r="K177" s="364"/>
      <c r="L177" s="364"/>
      <c r="M177" s="364"/>
      <c r="N177" s="364"/>
      <c r="O177" s="364"/>
      <c r="P177" s="364"/>
      <c r="Q177" s="364"/>
      <c r="R177" s="364"/>
      <c r="S177" s="364"/>
      <c r="T177" s="364"/>
      <c r="U177" s="364"/>
      <c r="V177" s="364"/>
      <c r="W177" s="364"/>
      <c r="X177" s="364"/>
      <c r="Y177" s="364"/>
      <c r="Z177" s="364"/>
      <c r="AA177" s="364"/>
      <c r="AB177" s="364"/>
    </row>
    <row r="178" spans="10:28" x14ac:dyDescent="0.25">
      <c r="J178" s="364"/>
      <c r="K178" s="364"/>
      <c r="L178" s="364"/>
      <c r="M178" s="364"/>
      <c r="N178" s="364"/>
      <c r="O178" s="364"/>
      <c r="P178" s="364"/>
      <c r="Q178" s="364"/>
      <c r="R178" s="364"/>
      <c r="S178" s="364"/>
      <c r="T178" s="364"/>
      <c r="U178" s="364"/>
      <c r="V178" s="364"/>
      <c r="W178" s="364"/>
      <c r="X178" s="364"/>
      <c r="Y178" s="364"/>
      <c r="Z178" s="364"/>
      <c r="AA178" s="364"/>
      <c r="AB178" s="364"/>
    </row>
    <row r="179" spans="10:28" x14ac:dyDescent="0.25">
      <c r="J179" s="364"/>
      <c r="K179" s="364"/>
      <c r="L179" s="364"/>
      <c r="M179" s="364"/>
      <c r="N179" s="364"/>
      <c r="O179" s="364"/>
      <c r="P179" s="364"/>
      <c r="Q179" s="364"/>
      <c r="R179" s="364"/>
      <c r="S179" s="364"/>
      <c r="T179" s="364"/>
      <c r="U179" s="364"/>
      <c r="V179" s="364"/>
      <c r="W179" s="364"/>
      <c r="X179" s="364"/>
      <c r="Y179" s="364"/>
      <c r="Z179" s="364"/>
      <c r="AA179" s="364"/>
      <c r="AB179" s="364"/>
    </row>
    <row r="180" spans="10:28" x14ac:dyDescent="0.25">
      <c r="J180" s="364"/>
      <c r="K180" s="364"/>
      <c r="L180" s="364"/>
      <c r="M180" s="364"/>
      <c r="N180" s="364"/>
      <c r="O180" s="364"/>
      <c r="P180" s="364"/>
      <c r="Q180" s="364"/>
      <c r="R180" s="364"/>
      <c r="S180" s="364"/>
      <c r="T180" s="364"/>
      <c r="U180" s="364"/>
      <c r="V180" s="364"/>
      <c r="W180" s="364"/>
      <c r="X180" s="364"/>
      <c r="Y180" s="364"/>
      <c r="Z180" s="364"/>
      <c r="AA180" s="364"/>
      <c r="AB180" s="364"/>
    </row>
    <row r="181" spans="10:28" x14ac:dyDescent="0.25">
      <c r="J181" s="364"/>
      <c r="K181" s="364"/>
      <c r="L181" s="364"/>
      <c r="M181" s="364"/>
      <c r="N181" s="364"/>
      <c r="O181" s="364"/>
      <c r="P181" s="364"/>
      <c r="Q181" s="364"/>
      <c r="R181" s="364"/>
      <c r="S181" s="364"/>
      <c r="T181" s="364"/>
      <c r="U181" s="364"/>
      <c r="V181" s="364"/>
      <c r="W181" s="364"/>
      <c r="X181" s="364"/>
      <c r="Y181" s="364"/>
      <c r="Z181" s="364"/>
      <c r="AA181" s="364"/>
      <c r="AB181" s="364"/>
    </row>
    <row r="182" spans="10:28" x14ac:dyDescent="0.25">
      <c r="J182" s="364"/>
      <c r="K182" s="364"/>
      <c r="L182" s="364"/>
      <c r="M182" s="364"/>
      <c r="N182" s="364"/>
      <c r="O182" s="364"/>
      <c r="P182" s="364"/>
      <c r="Q182" s="364"/>
      <c r="R182" s="364"/>
      <c r="S182" s="364"/>
      <c r="T182" s="364"/>
      <c r="U182" s="364"/>
      <c r="V182" s="364"/>
      <c r="W182" s="364"/>
      <c r="X182" s="364"/>
      <c r="Y182" s="364"/>
      <c r="Z182" s="364"/>
      <c r="AA182" s="364"/>
      <c r="AB182" s="364"/>
    </row>
    <row r="183" spans="10:28" x14ac:dyDescent="0.25">
      <c r="J183" s="364"/>
      <c r="K183" s="364"/>
      <c r="L183" s="364"/>
      <c r="M183" s="364"/>
      <c r="N183" s="364"/>
      <c r="O183" s="364"/>
      <c r="P183" s="364"/>
      <c r="Q183" s="364"/>
      <c r="R183" s="364"/>
      <c r="S183" s="364"/>
      <c r="T183" s="364"/>
      <c r="U183" s="364"/>
      <c r="V183" s="364"/>
      <c r="W183" s="364"/>
      <c r="X183" s="364"/>
      <c r="Y183" s="364"/>
      <c r="Z183" s="364"/>
      <c r="AA183" s="364"/>
      <c r="AB183" s="364"/>
    </row>
    <row r="184" spans="10:28" x14ac:dyDescent="0.25">
      <c r="J184" s="364"/>
      <c r="K184" s="364"/>
      <c r="L184" s="364"/>
      <c r="M184" s="364"/>
      <c r="N184" s="364"/>
      <c r="O184" s="364"/>
      <c r="P184" s="364"/>
      <c r="Q184" s="364"/>
      <c r="R184" s="364"/>
      <c r="S184" s="364"/>
      <c r="T184" s="364"/>
      <c r="U184" s="364"/>
      <c r="V184" s="364"/>
      <c r="W184" s="364"/>
      <c r="X184" s="364"/>
      <c r="Y184" s="364"/>
      <c r="Z184" s="364"/>
      <c r="AA184" s="364"/>
      <c r="AB184" s="364"/>
    </row>
    <row r="185" spans="10:28" x14ac:dyDescent="0.25">
      <c r="J185" s="364"/>
      <c r="K185" s="364"/>
      <c r="L185" s="364"/>
      <c r="M185" s="364"/>
      <c r="N185" s="364"/>
      <c r="O185" s="364"/>
      <c r="P185" s="364"/>
      <c r="Q185" s="364"/>
      <c r="R185" s="364"/>
      <c r="S185" s="364"/>
      <c r="T185" s="364"/>
      <c r="U185" s="364"/>
      <c r="V185" s="364"/>
      <c r="W185" s="364"/>
      <c r="X185" s="364"/>
      <c r="Y185" s="364"/>
      <c r="Z185" s="364"/>
      <c r="AA185" s="364"/>
      <c r="AB185" s="364"/>
    </row>
    <row r="186" spans="10:28" x14ac:dyDescent="0.25">
      <c r="J186" s="364"/>
      <c r="K186" s="364"/>
      <c r="L186" s="364"/>
      <c r="M186" s="364"/>
      <c r="N186" s="364"/>
      <c r="O186" s="364"/>
      <c r="P186" s="364"/>
      <c r="Q186" s="364"/>
      <c r="R186" s="364"/>
      <c r="S186" s="364"/>
      <c r="T186" s="364"/>
      <c r="U186" s="364"/>
      <c r="V186" s="364"/>
      <c r="W186" s="364"/>
      <c r="X186" s="364"/>
      <c r="Y186" s="364"/>
      <c r="Z186" s="364"/>
      <c r="AA186" s="364"/>
      <c r="AB186" s="364"/>
    </row>
    <row r="187" spans="10:28" x14ac:dyDescent="0.25">
      <c r="J187" s="364"/>
      <c r="K187" s="364"/>
      <c r="L187" s="364"/>
      <c r="M187" s="364"/>
      <c r="N187" s="364"/>
      <c r="O187" s="364"/>
      <c r="P187" s="364"/>
      <c r="Q187" s="364"/>
      <c r="R187" s="364"/>
      <c r="S187" s="364"/>
      <c r="T187" s="364"/>
      <c r="U187" s="364"/>
      <c r="V187" s="364"/>
      <c r="W187" s="364"/>
      <c r="X187" s="364"/>
      <c r="Y187" s="364"/>
      <c r="Z187" s="364"/>
      <c r="AA187" s="364"/>
      <c r="AB187" s="364"/>
    </row>
    <row r="188" spans="10:28" x14ac:dyDescent="0.25">
      <c r="J188" s="364"/>
      <c r="K188" s="364"/>
      <c r="L188" s="364"/>
      <c r="M188" s="364"/>
      <c r="N188" s="364"/>
      <c r="O188" s="364"/>
      <c r="P188" s="364"/>
      <c r="Q188" s="364"/>
      <c r="R188" s="364"/>
      <c r="S188" s="364"/>
      <c r="T188" s="364"/>
      <c r="U188" s="364"/>
      <c r="V188" s="364"/>
      <c r="W188" s="364"/>
      <c r="X188" s="364"/>
      <c r="Y188" s="364"/>
      <c r="Z188" s="364"/>
      <c r="AA188" s="364"/>
      <c r="AB188" s="364"/>
    </row>
    <row r="189" spans="10:28" x14ac:dyDescent="0.25">
      <c r="S189" s="364"/>
      <c r="T189" s="364"/>
      <c r="U189" s="364"/>
      <c r="V189" s="364"/>
      <c r="W189" s="364"/>
      <c r="X189" s="364"/>
      <c r="Y189" s="364"/>
      <c r="Z189" s="364"/>
      <c r="AA189" s="364"/>
      <c r="AB189" s="364"/>
    </row>
  </sheetData>
  <customSheetViews>
    <customSheetView guid="{50A09DFE-7CA2-49E8-A2AA-A24BA77A6AD6}" showPageBreaks="1" fitToPage="1" printArea="1" hiddenRows="1" hiddenColumns="1" view="pageBreakPreview">
      <selection activeCell="B106" sqref="B106"/>
      <colBreaks count="1" manualBreakCount="1">
        <brk id="9" max="1048575" man="1"/>
      </colBreaks>
      <pageMargins left="0.17" right="0.17" top="0.75" bottom="0.75" header="0.3" footer="0.3"/>
      <pageSetup paperSize="9" scale="62" fitToHeight="0" orientation="portrait" r:id="rId1"/>
    </customSheetView>
    <customSheetView guid="{AD3841A1-3329-46E1-B561-1E12419BA1A0}" showPageBreaks="1" fitToPage="1" printArea="1" hiddenRows="1" hiddenColumns="1" view="pageBreakPreview" topLeftCell="A79">
      <selection activeCell="D114" sqref="D114"/>
      <colBreaks count="1" manualBreakCount="1">
        <brk id="9" max="1048575" man="1"/>
      </colBreaks>
      <pageMargins left="0.17" right="0.17" top="0.75" bottom="0.75" header="0.3" footer="0.3"/>
      <pageSetup paperSize="9" scale="62" fitToHeight="0" orientation="portrait" r:id="rId2"/>
    </customSheetView>
    <customSheetView guid="{C4DB62A5-FF97-4A68-B80D-0FEA93520741}" showPageBreaks="1" fitToPage="1" printArea="1" hiddenRows="1" hiddenColumns="1" view="pageBreakPreview" topLeftCell="A79">
      <selection activeCell="BM101" sqref="BM101"/>
      <colBreaks count="1" manualBreakCount="1">
        <brk id="9" max="1048575" man="1"/>
      </colBreaks>
      <pageMargins left="0.17" right="0.17" top="0.75" bottom="0.75" header="0.3" footer="0.3"/>
      <pageSetup paperSize="9" scale="62" fitToHeight="0" orientation="portrait" r:id="rId3"/>
    </customSheetView>
  </customSheetViews>
  <mergeCells count="47">
    <mergeCell ref="B14:I14"/>
    <mergeCell ref="G9:I9"/>
    <mergeCell ref="A10:I10"/>
    <mergeCell ref="A11:I12"/>
    <mergeCell ref="B13:D13"/>
    <mergeCell ref="E13:I13"/>
    <mergeCell ref="C43:D43"/>
    <mergeCell ref="C15:D15"/>
    <mergeCell ref="E15:F15"/>
    <mergeCell ref="C16:D16"/>
    <mergeCell ref="B17:B32"/>
    <mergeCell ref="C17:E17"/>
    <mergeCell ref="H17:H32"/>
    <mergeCell ref="I17:I32"/>
    <mergeCell ref="B33:B42"/>
    <mergeCell ref="G33:G42"/>
    <mergeCell ref="I33:I42"/>
    <mergeCell ref="G17:G32"/>
    <mergeCell ref="A45:A54"/>
    <mergeCell ref="B45:B54"/>
    <mergeCell ref="G45:G54"/>
    <mergeCell ref="I45:I54"/>
    <mergeCell ref="A55:A65"/>
    <mergeCell ref="B55:B65"/>
    <mergeCell ref="D55:D56"/>
    <mergeCell ref="G55:G65"/>
    <mergeCell ref="A66:A74"/>
    <mergeCell ref="B66:B74"/>
    <mergeCell ref="E66:E67"/>
    <mergeCell ref="G66:G74"/>
    <mergeCell ref="I66:I74"/>
    <mergeCell ref="C96:F96"/>
    <mergeCell ref="A97:I97"/>
    <mergeCell ref="C98:F98"/>
    <mergeCell ref="C99:F99"/>
    <mergeCell ref="I75:I84"/>
    <mergeCell ref="A85:A95"/>
    <mergeCell ref="B85:B95"/>
    <mergeCell ref="C85:E85"/>
    <mergeCell ref="G85:G95"/>
    <mergeCell ref="H85:H95"/>
    <mergeCell ref="I85:I95"/>
    <mergeCell ref="A75:A84"/>
    <mergeCell ref="B75:B84"/>
    <mergeCell ref="C75:E75"/>
    <mergeCell ref="G75:G84"/>
    <mergeCell ref="H75:H84"/>
  </mergeCells>
  <pageMargins left="0.17" right="0.17" top="0.75" bottom="0.75" header="0.3" footer="0.3"/>
  <pageSetup paperSize="9" scale="62" fitToHeight="0" orientation="portrait" r:id="rId4"/>
  <colBreaks count="1" manualBreakCount="1">
    <brk id="9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51"/>
  <sheetViews>
    <sheetView topLeftCell="A2" workbookViewId="0">
      <selection activeCell="A48" sqref="A48"/>
    </sheetView>
  </sheetViews>
  <sheetFormatPr defaultColWidth="10" defaultRowHeight="16.5" x14ac:dyDescent="0.25"/>
  <cols>
    <col min="1" max="1" width="4.75" style="167" customWidth="1"/>
    <col min="2" max="2" width="25.25" style="167" customWidth="1"/>
    <col min="3" max="3" width="5.375" style="167" customWidth="1"/>
    <col min="4" max="4" width="8.125" style="167" customWidth="1"/>
    <col min="5" max="5" width="19.75" style="167" customWidth="1"/>
    <col min="6" max="6" width="9.5" style="167" customWidth="1"/>
    <col min="7" max="7" width="3.125" style="167" customWidth="1"/>
    <col min="8" max="8" width="5.75" style="167" customWidth="1"/>
    <col min="9" max="9" width="1.375" style="167" customWidth="1"/>
    <col min="10" max="10" width="6.375" style="167" customWidth="1"/>
    <col min="11" max="11" width="11.75" style="167" customWidth="1"/>
    <col min="12" max="16384" width="10" style="167"/>
  </cols>
  <sheetData>
    <row r="1" spans="1:11" s="157" customFormat="1" ht="15.75" hidden="1" x14ac:dyDescent="0.2">
      <c r="A1" s="156"/>
      <c r="B1" s="156"/>
      <c r="C1" s="156"/>
      <c r="E1" s="156"/>
      <c r="F1" s="156"/>
      <c r="G1" s="156"/>
      <c r="H1" s="156"/>
      <c r="I1" s="156"/>
      <c r="J1" s="156"/>
      <c r="K1" s="158" t="s">
        <v>112</v>
      </c>
    </row>
    <row r="2" spans="1:11" s="159" customFormat="1" ht="16.5" customHeight="1" x14ac:dyDescent="0.25">
      <c r="C2" s="160"/>
      <c r="K2" s="343" t="s">
        <v>390</v>
      </c>
    </row>
    <row r="3" spans="1:11" s="159" customFormat="1" ht="16.5" hidden="1" customHeight="1" x14ac:dyDescent="0.25">
      <c r="B3" s="161" t="s">
        <v>65</v>
      </c>
      <c r="C3" s="160"/>
      <c r="D3" s="625"/>
      <c r="E3" s="625"/>
      <c r="F3" s="626" t="s">
        <v>66</v>
      </c>
      <c r="G3" s="626"/>
      <c r="H3" s="626"/>
      <c r="I3" s="626"/>
      <c r="J3" s="626"/>
      <c r="K3" s="626"/>
    </row>
    <row r="4" spans="1:11" s="162" customFormat="1" ht="34.5" hidden="1" customHeight="1" x14ac:dyDescent="0.25">
      <c r="B4" s="163"/>
      <c r="C4" s="164"/>
      <c r="D4" s="165"/>
      <c r="E4" s="165"/>
      <c r="F4" s="627" t="s">
        <v>113</v>
      </c>
      <c r="G4" s="627"/>
      <c r="H4" s="627"/>
      <c r="I4" s="627"/>
      <c r="J4" s="627"/>
      <c r="K4" s="627"/>
    </row>
    <row r="5" spans="1:11" s="162" customFormat="1" ht="25.5" hidden="1" customHeight="1" x14ac:dyDescent="0.25">
      <c r="B5" s="166" t="s">
        <v>114</v>
      </c>
      <c r="D5" s="165"/>
      <c r="E5" s="165"/>
      <c r="F5" s="628" t="s">
        <v>115</v>
      </c>
      <c r="G5" s="628"/>
      <c r="H5" s="628"/>
      <c r="I5" s="628"/>
      <c r="J5" s="628"/>
      <c r="K5" s="628"/>
    </row>
    <row r="6" spans="1:11" ht="16.5" customHeight="1" x14ac:dyDescent="0.25">
      <c r="A6" s="629" t="s">
        <v>180</v>
      </c>
      <c r="B6" s="629"/>
      <c r="C6" s="629"/>
      <c r="D6" s="629"/>
      <c r="E6" s="629"/>
      <c r="F6" s="629"/>
      <c r="G6" s="629"/>
      <c r="H6" s="629"/>
      <c r="I6" s="629"/>
      <c r="J6" s="629"/>
      <c r="K6" s="629"/>
    </row>
    <row r="7" spans="1:11" ht="16.5" customHeight="1" x14ac:dyDescent="0.25">
      <c r="A7" s="624" t="s">
        <v>116</v>
      </c>
      <c r="B7" s="624"/>
      <c r="C7" s="624"/>
      <c r="D7" s="624"/>
      <c r="E7" s="624"/>
      <c r="F7" s="624"/>
      <c r="G7" s="624"/>
      <c r="H7" s="624"/>
      <c r="I7" s="624"/>
      <c r="J7" s="624"/>
      <c r="K7" s="624"/>
    </row>
    <row r="8" spans="1:11" ht="42" customHeight="1" thickBot="1" x14ac:dyDescent="0.3">
      <c r="A8" s="632" t="s">
        <v>406</v>
      </c>
      <c r="B8" s="633"/>
      <c r="C8" s="633"/>
      <c r="D8" s="633"/>
      <c r="E8" s="633"/>
      <c r="F8" s="633"/>
      <c r="G8" s="633"/>
      <c r="H8" s="633"/>
      <c r="I8" s="633"/>
      <c r="J8" s="633"/>
      <c r="K8" s="633"/>
    </row>
    <row r="9" spans="1:11" ht="12.95" customHeight="1" x14ac:dyDescent="0.25">
      <c r="A9" s="168"/>
      <c r="B9" s="169"/>
      <c r="C9" s="170"/>
      <c r="D9" s="169"/>
      <c r="E9" s="171"/>
      <c r="F9" s="634" t="s">
        <v>117</v>
      </c>
      <c r="G9" s="635"/>
      <c r="H9" s="635"/>
      <c r="I9" s="635"/>
      <c r="J9" s="636"/>
      <c r="K9" s="172"/>
    </row>
    <row r="10" spans="1:11" s="181" customFormat="1" ht="72" customHeight="1" x14ac:dyDescent="0.25">
      <c r="A10" s="637" t="s">
        <v>118</v>
      </c>
      <c r="B10" s="173" t="s">
        <v>119</v>
      </c>
      <c r="C10" s="174"/>
      <c r="D10" s="175"/>
      <c r="E10" s="176" t="s">
        <v>120</v>
      </c>
      <c r="F10" s="177"/>
      <c r="G10" s="178"/>
      <c r="H10" s="178"/>
      <c r="I10" s="178"/>
      <c r="J10" s="179"/>
      <c r="K10" s="180"/>
    </row>
    <row r="11" spans="1:11" s="181" customFormat="1" ht="17.100000000000001" customHeight="1" x14ac:dyDescent="0.25">
      <c r="A11" s="638"/>
      <c r="B11" s="182" t="s">
        <v>121</v>
      </c>
      <c r="C11" s="183"/>
      <c r="D11" s="184"/>
      <c r="E11" s="185" t="s">
        <v>122</v>
      </c>
      <c r="F11" s="186"/>
      <c r="G11" s="187"/>
      <c r="H11" s="187"/>
      <c r="I11" s="187"/>
      <c r="J11" s="188"/>
      <c r="K11" s="189"/>
    </row>
    <row r="12" spans="1:11" s="181" customFormat="1" ht="17.100000000000001" customHeight="1" x14ac:dyDescent="0.25">
      <c r="A12" s="638"/>
      <c r="B12" s="190" t="s">
        <v>123</v>
      </c>
      <c r="C12" s="183" t="s">
        <v>124</v>
      </c>
      <c r="D12" s="191">
        <f>(190+50)*50/10000</f>
        <v>1.2</v>
      </c>
      <c r="E12" s="192"/>
      <c r="F12" s="186"/>
      <c r="G12" s="187"/>
      <c r="H12" s="187"/>
      <c r="I12" s="187"/>
      <c r="J12" s="188"/>
      <c r="K12" s="481"/>
    </row>
    <row r="13" spans="1:11" s="181" customFormat="1" ht="19.5" customHeight="1" x14ac:dyDescent="0.25">
      <c r="A13" s="638"/>
      <c r="B13" s="193" t="s">
        <v>125</v>
      </c>
      <c r="C13" s="183"/>
      <c r="D13" s="194"/>
      <c r="E13" s="195" t="s">
        <v>126</v>
      </c>
      <c r="F13" s="196">
        <f>2578/1000</f>
        <v>2.5779999999999998</v>
      </c>
      <c r="G13" s="184" t="s">
        <v>127</v>
      </c>
      <c r="H13" s="197">
        <f>D12</f>
        <v>1.2</v>
      </c>
      <c r="I13" s="198" t="s">
        <v>127</v>
      </c>
      <c r="J13" s="199">
        <v>1</v>
      </c>
      <c r="K13" s="481">
        <f>ROUND(F13*H13*J13,2)</f>
        <v>3.09</v>
      </c>
    </row>
    <row r="14" spans="1:11" s="181" customFormat="1" ht="17.100000000000001" customHeight="1" x14ac:dyDescent="0.25">
      <c r="A14" s="638"/>
      <c r="B14" s="193" t="s">
        <v>128</v>
      </c>
      <c r="C14" s="183"/>
      <c r="D14" s="194"/>
      <c r="E14" s="192" t="s">
        <v>129</v>
      </c>
      <c r="F14" s="196">
        <f>870/1000</f>
        <v>0.87</v>
      </c>
      <c r="G14" s="184" t="s">
        <v>127</v>
      </c>
      <c r="H14" s="197">
        <f>H13</f>
        <v>1.2</v>
      </c>
      <c r="I14" s="184" t="s">
        <v>127</v>
      </c>
      <c r="J14" s="200">
        <v>1.75</v>
      </c>
      <c r="K14" s="481">
        <f>ROUND(F14*H14*J14,2)</f>
        <v>1.83</v>
      </c>
    </row>
    <row r="15" spans="1:11" s="181" customFormat="1" ht="17.100000000000001" customHeight="1" x14ac:dyDescent="0.25">
      <c r="A15" s="639"/>
      <c r="B15" s="201"/>
      <c r="C15" s="202"/>
      <c r="D15" s="203"/>
      <c r="E15" s="204"/>
      <c r="F15" s="205"/>
      <c r="G15" s="206"/>
      <c r="H15" s="206"/>
      <c r="I15" s="206"/>
      <c r="J15" s="207"/>
      <c r="K15" s="482"/>
    </row>
    <row r="16" spans="1:11" s="181" customFormat="1" ht="0.75" customHeight="1" x14ac:dyDescent="0.25">
      <c r="A16" s="640" t="s">
        <v>130</v>
      </c>
      <c r="B16" s="193"/>
      <c r="C16" s="208"/>
      <c r="D16" s="209"/>
      <c r="E16" s="642"/>
      <c r="F16" s="210"/>
      <c r="G16" s="211"/>
      <c r="H16" s="211"/>
      <c r="I16" s="211"/>
      <c r="J16" s="212"/>
      <c r="K16" s="483"/>
    </row>
    <row r="17" spans="1:11" s="181" customFormat="1" ht="22.5" customHeight="1" x14ac:dyDescent="0.25">
      <c r="A17" s="641"/>
      <c r="B17" s="193" t="s">
        <v>131</v>
      </c>
      <c r="C17" s="213"/>
      <c r="D17" s="184"/>
      <c r="E17" s="643"/>
      <c r="F17" s="214">
        <f>K13</f>
        <v>3.09</v>
      </c>
      <c r="G17" s="215" t="s">
        <v>127</v>
      </c>
      <c r="H17" s="216">
        <v>1</v>
      </c>
      <c r="I17" s="215" t="s">
        <v>127</v>
      </c>
      <c r="J17" s="217">
        <v>1</v>
      </c>
      <c r="K17" s="482">
        <f>ROUND(F17*J17*H17,2)</f>
        <v>3.09</v>
      </c>
    </row>
    <row r="18" spans="1:11" s="181" customFormat="1" ht="20.25" customHeight="1" x14ac:dyDescent="0.25">
      <c r="A18" s="218" t="s">
        <v>132</v>
      </c>
      <c r="B18" s="219" t="s">
        <v>133</v>
      </c>
      <c r="C18" s="220"/>
      <c r="D18" s="221"/>
      <c r="E18" s="222"/>
      <c r="F18" s="644"/>
      <c r="G18" s="645"/>
      <c r="H18" s="645"/>
      <c r="I18" s="645"/>
      <c r="J18" s="646"/>
      <c r="K18" s="484">
        <f>K14</f>
        <v>1.83</v>
      </c>
    </row>
    <row r="19" spans="1:11" s="181" customFormat="1" ht="18.75" customHeight="1" x14ac:dyDescent="0.25">
      <c r="A19" s="640" t="s">
        <v>130</v>
      </c>
      <c r="B19" s="223" t="s">
        <v>134</v>
      </c>
      <c r="C19" s="208"/>
      <c r="D19" s="209"/>
      <c r="E19" s="224"/>
      <c r="F19" s="225"/>
      <c r="G19" s="209"/>
      <c r="H19" s="209"/>
      <c r="I19" s="209"/>
      <c r="J19" s="226"/>
      <c r="K19" s="483"/>
    </row>
    <row r="20" spans="1:11" s="181" customFormat="1" ht="18.75" customHeight="1" x14ac:dyDescent="0.25">
      <c r="A20" s="647"/>
      <c r="B20" s="227" t="s">
        <v>135</v>
      </c>
      <c r="C20" s="228" t="s">
        <v>136</v>
      </c>
      <c r="D20" s="206">
        <v>8.75</v>
      </c>
      <c r="E20" s="229" t="s">
        <v>137</v>
      </c>
      <c r="F20" s="230">
        <f>K17</f>
        <v>3.09</v>
      </c>
      <c r="G20" s="206" t="s">
        <v>127</v>
      </c>
      <c r="H20" s="231">
        <v>8.75</v>
      </c>
      <c r="I20" s="232" t="s">
        <v>138</v>
      </c>
      <c r="J20" s="207">
        <v>100</v>
      </c>
      <c r="K20" s="482">
        <f>ROUND(F20*H20/J20,2)</f>
        <v>0.27</v>
      </c>
    </row>
    <row r="21" spans="1:11" s="181" customFormat="1" ht="17.100000000000001" customHeight="1" x14ac:dyDescent="0.25">
      <c r="A21" s="640" t="s">
        <v>132</v>
      </c>
      <c r="B21" s="223" t="s">
        <v>139</v>
      </c>
      <c r="C21" s="213"/>
      <c r="D21" s="184"/>
      <c r="E21" s="233"/>
      <c r="F21" s="234"/>
      <c r="G21" s="209"/>
      <c r="H21" s="209"/>
      <c r="I21" s="209"/>
      <c r="J21" s="226"/>
      <c r="K21" s="483"/>
    </row>
    <row r="22" spans="1:11" s="181" customFormat="1" ht="17.100000000000001" customHeight="1" x14ac:dyDescent="0.25">
      <c r="A22" s="647"/>
      <c r="B22" s="201" t="s">
        <v>140</v>
      </c>
      <c r="C22" s="228" t="s">
        <v>136</v>
      </c>
      <c r="D22" s="206">
        <v>6</v>
      </c>
      <c r="E22" s="204" t="s">
        <v>141</v>
      </c>
      <c r="F22" s="230">
        <f>K17+K20</f>
        <v>3.36</v>
      </c>
      <c r="G22" s="206" t="s">
        <v>127</v>
      </c>
      <c r="H22" s="206">
        <v>0.06</v>
      </c>
      <c r="I22" s="206" t="s">
        <v>127</v>
      </c>
      <c r="J22" s="235">
        <v>2.5</v>
      </c>
      <c r="K22" s="482">
        <f>ROUND(F22*H22*J22,2)</f>
        <v>0.5</v>
      </c>
    </row>
    <row r="23" spans="1:11" s="181" customFormat="1" ht="17.100000000000001" customHeight="1" x14ac:dyDescent="0.25">
      <c r="A23" s="640" t="s">
        <v>142</v>
      </c>
      <c r="B23" s="223" t="s">
        <v>85</v>
      </c>
      <c r="C23" s="208"/>
      <c r="D23" s="209"/>
      <c r="E23" s="176"/>
      <c r="F23" s="234"/>
      <c r="G23" s="209"/>
      <c r="H23" s="209"/>
      <c r="I23" s="209"/>
      <c r="J23" s="226"/>
      <c r="K23" s="483"/>
    </row>
    <row r="24" spans="1:11" s="181" customFormat="1" ht="17.100000000000001" customHeight="1" x14ac:dyDescent="0.25">
      <c r="A24" s="647"/>
      <c r="B24" s="227" t="s">
        <v>143</v>
      </c>
      <c r="C24" s="228" t="s">
        <v>136</v>
      </c>
      <c r="D24" s="206">
        <v>14</v>
      </c>
      <c r="E24" s="229" t="s">
        <v>144</v>
      </c>
      <c r="F24" s="230">
        <f>K17+K20</f>
        <v>3.36</v>
      </c>
      <c r="G24" s="206" t="s">
        <v>127</v>
      </c>
      <c r="H24" s="231">
        <v>14</v>
      </c>
      <c r="I24" s="232" t="s">
        <v>138</v>
      </c>
      <c r="J24" s="207">
        <v>100</v>
      </c>
      <c r="K24" s="482">
        <f>ROUND(F24*H24/J24,2)</f>
        <v>0.47</v>
      </c>
    </row>
    <row r="25" spans="1:11" s="181" customFormat="1" ht="17.100000000000001" customHeight="1" x14ac:dyDescent="0.25">
      <c r="A25" s="236" t="s">
        <v>145</v>
      </c>
      <c r="B25" s="193" t="s">
        <v>146</v>
      </c>
      <c r="C25" s="213"/>
      <c r="D25" s="184"/>
      <c r="E25" s="192"/>
      <c r="F25" s="237"/>
      <c r="G25" s="238"/>
      <c r="H25" s="238"/>
      <c r="I25" s="238"/>
      <c r="J25" s="239"/>
      <c r="K25" s="485">
        <f>K24+K22+K20+K18+K17</f>
        <v>6.16</v>
      </c>
    </row>
    <row r="26" spans="1:11" s="240" customFormat="1" ht="17.45" customHeight="1" x14ac:dyDescent="0.25">
      <c r="A26" s="648">
        <v>6</v>
      </c>
      <c r="B26" s="649" t="s">
        <v>147</v>
      </c>
      <c r="C26" s="630" t="s">
        <v>148</v>
      </c>
      <c r="D26" s="655">
        <v>1</v>
      </c>
      <c r="E26" s="630" t="s">
        <v>149</v>
      </c>
      <c r="F26" s="656">
        <f>K25</f>
        <v>6.16</v>
      </c>
      <c r="G26" s="658" t="s">
        <v>127</v>
      </c>
      <c r="H26" s="660">
        <v>0.04</v>
      </c>
      <c r="I26" s="662" t="s">
        <v>150</v>
      </c>
      <c r="J26" s="664">
        <v>0</v>
      </c>
      <c r="K26" s="651">
        <f>F26*H26+J26</f>
        <v>0.24640000000000001</v>
      </c>
    </row>
    <row r="27" spans="1:11" s="240" customFormat="1" ht="10.5" customHeight="1" x14ac:dyDescent="0.25">
      <c r="A27" s="648"/>
      <c r="B27" s="650"/>
      <c r="C27" s="631"/>
      <c r="D27" s="655"/>
      <c r="E27" s="631"/>
      <c r="F27" s="657"/>
      <c r="G27" s="659"/>
      <c r="H27" s="661"/>
      <c r="I27" s="663"/>
      <c r="J27" s="665"/>
      <c r="K27" s="651"/>
    </row>
    <row r="28" spans="1:11" s="240" customFormat="1" ht="31.5" customHeight="1" x14ac:dyDescent="0.25">
      <c r="A28" s="241">
        <v>7</v>
      </c>
      <c r="B28" s="242" t="s">
        <v>151</v>
      </c>
      <c r="C28" s="243" t="s">
        <v>148</v>
      </c>
      <c r="D28" s="244">
        <v>3</v>
      </c>
      <c r="E28" s="245" t="s">
        <v>152</v>
      </c>
      <c r="F28" s="246">
        <f>480/1000</f>
        <v>0.48</v>
      </c>
      <c r="G28" s="247" t="s">
        <v>127</v>
      </c>
      <c r="H28" s="247">
        <f>D28</f>
        <v>3</v>
      </c>
      <c r="I28" s="248"/>
      <c r="J28" s="249"/>
      <c r="K28" s="486">
        <f>H28*F28</f>
        <v>1.44</v>
      </c>
    </row>
    <row r="29" spans="1:11" s="259" customFormat="1" ht="25.5" customHeight="1" x14ac:dyDescent="0.2">
      <c r="A29" s="250" t="s">
        <v>153</v>
      </c>
      <c r="B29" s="251" t="s">
        <v>154</v>
      </c>
      <c r="C29" s="252" t="s">
        <v>155</v>
      </c>
      <c r="D29" s="253">
        <v>2</v>
      </c>
      <c r="E29" s="254" t="s">
        <v>156</v>
      </c>
      <c r="F29" s="255">
        <f>80/1000</f>
        <v>0.08</v>
      </c>
      <c r="G29" s="247" t="s">
        <v>127</v>
      </c>
      <c r="H29" s="256">
        <f>D29</f>
        <v>2</v>
      </c>
      <c r="I29" s="257"/>
      <c r="J29" s="258"/>
      <c r="K29" s="486">
        <f>H29*F29</f>
        <v>0.16</v>
      </c>
    </row>
    <row r="30" spans="1:11" s="259" customFormat="1" ht="40.5" customHeight="1" x14ac:dyDescent="0.2">
      <c r="A30" s="250" t="s">
        <v>157</v>
      </c>
      <c r="B30" s="251" t="s">
        <v>158</v>
      </c>
      <c r="C30" s="252" t="s">
        <v>155</v>
      </c>
      <c r="D30" s="253">
        <v>3</v>
      </c>
      <c r="E30" s="254" t="s">
        <v>159</v>
      </c>
      <c r="F30" s="255">
        <f>80/1000</f>
        <v>0.08</v>
      </c>
      <c r="G30" s="247" t="s">
        <v>127</v>
      </c>
      <c r="H30" s="256">
        <f>D30</f>
        <v>3</v>
      </c>
      <c r="I30" s="257"/>
      <c r="J30" s="258"/>
      <c r="K30" s="486">
        <f>H30*F30</f>
        <v>0.24</v>
      </c>
    </row>
    <row r="31" spans="1:11" s="259" customFormat="1" ht="40.5" customHeight="1" x14ac:dyDescent="0.2">
      <c r="A31" s="250" t="s">
        <v>160</v>
      </c>
      <c r="B31" s="251" t="s">
        <v>161</v>
      </c>
      <c r="C31" s="252" t="s">
        <v>162</v>
      </c>
      <c r="D31" s="260">
        <v>0.19</v>
      </c>
      <c r="E31" s="254" t="s">
        <v>163</v>
      </c>
      <c r="F31" s="196">
        <f>489/1000</f>
        <v>0.48899999999999999</v>
      </c>
      <c r="G31" s="184" t="s">
        <v>127</v>
      </c>
      <c r="H31" s="261">
        <f>D31</f>
        <v>0.19</v>
      </c>
      <c r="I31" s="198" t="s">
        <v>127</v>
      </c>
      <c r="J31" s="199">
        <v>1</v>
      </c>
      <c r="K31" s="486">
        <f>F31*H31*J31</f>
        <v>9.2909999999999993E-2</v>
      </c>
    </row>
    <row r="32" spans="1:11" s="267" customFormat="1" ht="17.100000000000001" customHeight="1" x14ac:dyDescent="0.25">
      <c r="A32" s="262" t="s">
        <v>164</v>
      </c>
      <c r="B32" s="263" t="s">
        <v>165</v>
      </c>
      <c r="C32" s="264"/>
      <c r="D32" s="265"/>
      <c r="E32" s="266"/>
      <c r="F32" s="666"/>
      <c r="G32" s="667"/>
      <c r="H32" s="667"/>
      <c r="I32" s="667"/>
      <c r="J32" s="668"/>
      <c r="K32" s="487">
        <f>SUM(K25:K31)</f>
        <v>8.3393100000000011</v>
      </c>
    </row>
    <row r="33" spans="1:11" s="181" customFormat="1" ht="38.25" customHeight="1" x14ac:dyDescent="0.25">
      <c r="A33" s="218" t="s">
        <v>166</v>
      </c>
      <c r="B33" s="268" t="s">
        <v>167</v>
      </c>
      <c r="C33" s="220"/>
      <c r="D33" s="221"/>
      <c r="E33" s="269" t="s">
        <v>415</v>
      </c>
      <c r="F33" s="270">
        <f>K32</f>
        <v>8.3393100000000011</v>
      </c>
      <c r="G33" s="271" t="s">
        <v>127</v>
      </c>
      <c r="H33" s="238">
        <v>6.11</v>
      </c>
      <c r="I33" s="271"/>
      <c r="J33" s="272"/>
      <c r="K33" s="485">
        <f>F33*H33</f>
        <v>50.953184100000009</v>
      </c>
    </row>
    <row r="34" spans="1:11" s="181" customFormat="1" ht="20.25" hidden="1" customHeight="1" x14ac:dyDescent="0.25">
      <c r="A34" s="218" t="s">
        <v>168</v>
      </c>
      <c r="B34" s="268" t="s">
        <v>169</v>
      </c>
      <c r="C34" s="220"/>
      <c r="D34" s="273"/>
      <c r="E34" s="274" t="s">
        <v>170</v>
      </c>
      <c r="F34" s="275" t="e">
        <f>#REF!</f>
        <v>#REF!</v>
      </c>
      <c r="G34" s="271" t="s">
        <v>127</v>
      </c>
      <c r="H34" s="653" t="s">
        <v>171</v>
      </c>
      <c r="I34" s="653"/>
      <c r="J34" s="654"/>
      <c r="K34" s="276" t="e">
        <f>F34*3.59*1.06*1.033*1.101*1.073*1.065*1.062*1.055</f>
        <v>#REF!</v>
      </c>
    </row>
    <row r="35" spans="1:11" x14ac:dyDescent="0.25">
      <c r="A35" s="277" t="s">
        <v>172</v>
      </c>
      <c r="B35" s="278"/>
      <c r="C35" s="278"/>
      <c r="D35" s="278"/>
      <c r="E35" s="278"/>
      <c r="F35" s="278"/>
      <c r="G35" s="278"/>
      <c r="H35" s="278"/>
      <c r="I35" s="278"/>
      <c r="J35" s="278"/>
      <c r="K35" s="279"/>
    </row>
    <row r="36" spans="1:11" ht="153" x14ac:dyDescent="0.25">
      <c r="A36" s="280">
        <v>1</v>
      </c>
      <c r="B36" s="281" t="s">
        <v>173</v>
      </c>
      <c r="C36" s="282"/>
      <c r="D36" s="282"/>
      <c r="E36" s="281" t="s">
        <v>363</v>
      </c>
      <c r="F36" s="652" t="s">
        <v>373</v>
      </c>
      <c r="G36" s="653"/>
      <c r="H36" s="653"/>
      <c r="I36" s="653"/>
      <c r="J36" s="654"/>
      <c r="K36" s="488">
        <f>1363/1000*0.10027+3431/1000*0.105</f>
        <v>0.49692301</v>
      </c>
    </row>
    <row r="37" spans="1:11" ht="140.25" x14ac:dyDescent="0.25">
      <c r="A37" s="280">
        <v>2</v>
      </c>
      <c r="B37" s="283" t="s">
        <v>174</v>
      </c>
      <c r="C37" s="282"/>
      <c r="D37" s="282"/>
      <c r="E37" s="281" t="s">
        <v>364</v>
      </c>
      <c r="F37" s="652" t="s">
        <v>365</v>
      </c>
      <c r="G37" s="653"/>
      <c r="H37" s="653"/>
      <c r="I37" s="653"/>
      <c r="J37" s="654"/>
      <c r="K37" s="489">
        <f>355/1000*0.1000675+22/1000*1.6</f>
        <v>7.0723962500000001E-2</v>
      </c>
    </row>
    <row r="38" spans="1:11" ht="26.25" x14ac:dyDescent="0.25">
      <c r="A38" s="280">
        <v>3</v>
      </c>
      <c r="B38" s="669" t="s">
        <v>175</v>
      </c>
      <c r="C38" s="670"/>
      <c r="D38" s="282"/>
      <c r="E38" s="284" t="s">
        <v>176</v>
      </c>
      <c r="F38" s="644" t="s">
        <v>177</v>
      </c>
      <c r="G38" s="645"/>
      <c r="H38" s="645"/>
      <c r="I38" s="645"/>
      <c r="J38" s="646"/>
      <c r="K38" s="490">
        <f>(K36+K37)*14.67755591</f>
        <v>8.3316701760109826</v>
      </c>
    </row>
    <row r="39" spans="1:11" x14ac:dyDescent="0.25">
      <c r="A39" s="280">
        <v>4</v>
      </c>
      <c r="B39" s="263" t="s">
        <v>403</v>
      </c>
      <c r="C39" s="282"/>
      <c r="D39" s="282"/>
      <c r="E39" s="284"/>
      <c r="F39" s="237"/>
      <c r="G39" s="238"/>
      <c r="H39" s="238"/>
      <c r="I39" s="238"/>
      <c r="J39" s="239"/>
      <c r="K39" s="491">
        <f>K38/4.17</f>
        <v>1.9980024402904035</v>
      </c>
    </row>
    <row r="40" spans="1:11" x14ac:dyDescent="0.25">
      <c r="A40" s="285" t="s">
        <v>145</v>
      </c>
      <c r="B40" s="671" t="s">
        <v>178</v>
      </c>
      <c r="C40" s="672"/>
      <c r="D40" s="286"/>
      <c r="E40" s="287"/>
      <c r="F40" s="673"/>
      <c r="G40" s="674"/>
      <c r="H40" s="674"/>
      <c r="I40" s="674"/>
      <c r="J40" s="675"/>
      <c r="K40" s="492">
        <f>K39+K32</f>
        <v>10.337312440290404</v>
      </c>
    </row>
    <row r="41" spans="1:11" ht="17.25" thickBot="1" x14ac:dyDescent="0.3">
      <c r="A41" s="288" t="s">
        <v>179</v>
      </c>
      <c r="B41" s="289" t="s">
        <v>393</v>
      </c>
      <c r="C41" s="290"/>
      <c r="D41" s="291"/>
      <c r="E41" s="292"/>
      <c r="F41" s="676"/>
      <c r="G41" s="677"/>
      <c r="H41" s="677"/>
      <c r="I41" s="677"/>
      <c r="J41" s="678"/>
      <c r="K41" s="493">
        <f>K38+K33</f>
        <v>59.284854276010989</v>
      </c>
    </row>
    <row r="43" spans="1:11" x14ac:dyDescent="0.25">
      <c r="A43" s="510" t="s">
        <v>379</v>
      </c>
      <c r="B43" s="511"/>
      <c r="C43" s="511"/>
      <c r="D43" s="89"/>
      <c r="E43" s="151" t="s">
        <v>417</v>
      </c>
    </row>
    <row r="44" spans="1:11" x14ac:dyDescent="0.25">
      <c r="A44" s="510" t="s">
        <v>380</v>
      </c>
      <c r="B44" s="511"/>
      <c r="C44" s="511"/>
      <c r="D44" s="89"/>
      <c r="E44" s="151" t="s">
        <v>98</v>
      </c>
    </row>
    <row r="45" spans="1:11" x14ac:dyDescent="0.25">
      <c r="A45" s="510"/>
      <c r="B45" s="511"/>
      <c r="C45" s="511"/>
      <c r="D45" s="512"/>
      <c r="E45" s="513"/>
    </row>
    <row r="46" spans="1:11" x14ac:dyDescent="0.25">
      <c r="A46" s="511"/>
      <c r="B46" s="511"/>
      <c r="C46" s="511"/>
      <c r="D46" s="511"/>
      <c r="E46" s="511"/>
    </row>
    <row r="47" spans="1:11" x14ac:dyDescent="0.25">
      <c r="A47" s="514" t="s">
        <v>383</v>
      </c>
      <c r="B47" s="515"/>
      <c r="C47" s="514" t="s">
        <v>384</v>
      </c>
      <c r="D47" s="511"/>
      <c r="E47" s="511"/>
    </row>
    <row r="48" spans="1:11" x14ac:dyDescent="0.25">
      <c r="A48" s="504" t="s">
        <v>419</v>
      </c>
      <c r="B48" s="516"/>
      <c r="C48" s="515"/>
      <c r="D48" s="511"/>
      <c r="E48" s="511"/>
    </row>
    <row r="49" spans="1:5" x14ac:dyDescent="0.25">
      <c r="A49" s="516" t="s">
        <v>385</v>
      </c>
      <c r="B49" s="516"/>
      <c r="C49" s="515"/>
      <c r="D49" s="511"/>
      <c r="E49" s="511"/>
    </row>
    <row r="50" spans="1:5" x14ac:dyDescent="0.25">
      <c r="A50" s="516"/>
      <c r="B50" s="516"/>
      <c r="C50" s="515"/>
      <c r="D50" s="511"/>
      <c r="E50" s="511"/>
    </row>
    <row r="51" spans="1:5" x14ac:dyDescent="0.25">
      <c r="A51" s="516" t="s">
        <v>420</v>
      </c>
      <c r="B51" s="516"/>
      <c r="C51" s="515"/>
      <c r="D51" s="511"/>
      <c r="E51" s="511"/>
    </row>
  </sheetData>
  <customSheetViews>
    <customSheetView guid="{50A09DFE-7CA2-49E8-A2AA-A24BA77A6AD6}" hiddenRows="1" topLeftCell="A39">
      <selection activeCell="A48" sqref="A48"/>
      <pageMargins left="0.31496062992125984" right="0.31496062992125984" top="0" bottom="0" header="0.31496062992125984" footer="0.31496062992125984"/>
      <pageSetup paperSize="9" scale="85" orientation="portrait" r:id="rId1"/>
    </customSheetView>
    <customSheetView guid="{AD3841A1-3329-46E1-B561-1E12419BA1A0}" hiddenRows="1" topLeftCell="A24">
      <selection activeCell="B41" sqref="B41"/>
      <pageMargins left="0.31496062992125984" right="0.31496062992125984" top="0" bottom="0" header="0.31496062992125984" footer="0.31496062992125984"/>
      <pageSetup paperSize="9" scale="85" orientation="portrait" r:id="rId2"/>
    </customSheetView>
    <customSheetView guid="{C4DB62A5-FF97-4A68-B80D-0FEA93520741}" showPageBreaks="1" hiddenRows="1" topLeftCell="A2">
      <selection activeCell="S19" sqref="S19"/>
      <pageMargins left="0.31496062992125984" right="0.31496062992125984" top="0" bottom="0" header="0.31496062992125984" footer="0.31496062992125984"/>
      <pageSetup paperSize="9" scale="85" orientation="portrait" r:id="rId3"/>
    </customSheetView>
  </customSheetViews>
  <mergeCells count="35">
    <mergeCell ref="B38:C38"/>
    <mergeCell ref="F38:J38"/>
    <mergeCell ref="B40:C40"/>
    <mergeCell ref="F40:J40"/>
    <mergeCell ref="F41:J41"/>
    <mergeCell ref="F37:J37"/>
    <mergeCell ref="D26:D27"/>
    <mergeCell ref="E26:E27"/>
    <mergeCell ref="F26:F27"/>
    <mergeCell ref="G26:G27"/>
    <mergeCell ref="H26:H27"/>
    <mergeCell ref="I26:I27"/>
    <mergeCell ref="J26:J27"/>
    <mergeCell ref="F32:J32"/>
    <mergeCell ref="H34:J34"/>
    <mergeCell ref="F36:J36"/>
    <mergeCell ref="C26:C27"/>
    <mergeCell ref="A8:K8"/>
    <mergeCell ref="F9:J9"/>
    <mergeCell ref="A10:A15"/>
    <mergeCell ref="A16:A17"/>
    <mergeCell ref="E16:E17"/>
    <mergeCell ref="F18:J18"/>
    <mergeCell ref="A19:A20"/>
    <mergeCell ref="A21:A22"/>
    <mergeCell ref="A23:A24"/>
    <mergeCell ref="A26:A27"/>
    <mergeCell ref="B26:B27"/>
    <mergeCell ref="K26:K27"/>
    <mergeCell ref="A7:K7"/>
    <mergeCell ref="D3:E3"/>
    <mergeCell ref="F3:K3"/>
    <mergeCell ref="F4:K4"/>
    <mergeCell ref="F5:K5"/>
    <mergeCell ref="A6:K6"/>
  </mergeCells>
  <pageMargins left="0.31496062992125984" right="0.31496062992125984" top="0" bottom="0" header="0.31496062992125984" footer="0.31496062992125984"/>
  <pageSetup paperSize="9" scale="85" orientation="portrait"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23"/>
  <sheetViews>
    <sheetView workbookViewId="0">
      <selection activeCell="B19" sqref="B19"/>
    </sheetView>
  </sheetViews>
  <sheetFormatPr defaultColWidth="9" defaultRowHeight="16.5" x14ac:dyDescent="0.2"/>
  <cols>
    <col min="1" max="1" width="3.25" style="293" customWidth="1"/>
    <col min="2" max="2" width="24.875" style="293" customWidth="1"/>
    <col min="3" max="3" width="31.375" style="293" customWidth="1"/>
    <col min="4" max="4" width="14.125" style="293" customWidth="1"/>
    <col min="5" max="5" width="1.375" style="293" customWidth="1"/>
    <col min="6" max="6" width="5.75" style="293" customWidth="1"/>
    <col min="7" max="7" width="1.75" style="293" customWidth="1"/>
    <col min="8" max="8" width="4.625" style="293" customWidth="1"/>
    <col min="9" max="9" width="1.75" style="293" customWidth="1"/>
    <col min="10" max="10" width="2.875" style="293" customWidth="1"/>
    <col min="11" max="11" width="1.75" style="293" customWidth="1"/>
    <col min="12" max="12" width="5.25" style="324" customWidth="1"/>
    <col min="13" max="13" width="16" style="325" customWidth="1"/>
    <col min="14" max="213" width="9" style="293"/>
    <col min="214" max="214" width="3.25" style="293" customWidth="1"/>
    <col min="215" max="215" width="27.25" style="293" customWidth="1"/>
    <col min="216" max="216" width="31.375" style="293" customWidth="1"/>
    <col min="217" max="217" width="14.125" style="293" customWidth="1"/>
    <col min="218" max="218" width="1.375" style="293" customWidth="1"/>
    <col min="219" max="219" width="4.25" style="293" customWidth="1"/>
    <col min="220" max="220" width="1.75" style="293" customWidth="1"/>
    <col min="221" max="221" width="4.625" style="293" customWidth="1"/>
    <col min="222" max="222" width="1.75" style="293" customWidth="1"/>
    <col min="223" max="223" width="10.75" style="293" customWidth="1"/>
    <col min="224" max="224" width="20.125" style="293" customWidth="1"/>
    <col min="225" max="225" width="3.375" style="293" customWidth="1"/>
    <col min="226" max="226" width="14.875" style="293" bestFit="1" customWidth="1"/>
    <col min="227" max="227" width="14.25" style="293" customWidth="1"/>
    <col min="228" max="469" width="9" style="293"/>
    <col min="470" max="470" width="3.25" style="293" customWidth="1"/>
    <col min="471" max="471" width="27.25" style="293" customWidth="1"/>
    <col min="472" max="472" width="31.375" style="293" customWidth="1"/>
    <col min="473" max="473" width="14.125" style="293" customWidth="1"/>
    <col min="474" max="474" width="1.375" style="293" customWidth="1"/>
    <col min="475" max="475" width="4.25" style="293" customWidth="1"/>
    <col min="476" max="476" width="1.75" style="293" customWidth="1"/>
    <col min="477" max="477" width="4.625" style="293" customWidth="1"/>
    <col min="478" max="478" width="1.75" style="293" customWidth="1"/>
    <col min="479" max="479" width="10.75" style="293" customWidth="1"/>
    <col min="480" max="480" width="20.125" style="293" customWidth="1"/>
    <col min="481" max="481" width="3.375" style="293" customWidth="1"/>
    <col min="482" max="482" width="14.875" style="293" bestFit="1" customWidth="1"/>
    <col min="483" max="483" width="14.25" style="293" customWidth="1"/>
    <col min="484" max="725" width="9" style="293"/>
    <col min="726" max="726" width="3.25" style="293" customWidth="1"/>
    <col min="727" max="727" width="27.25" style="293" customWidth="1"/>
    <col min="728" max="728" width="31.375" style="293" customWidth="1"/>
    <col min="729" max="729" width="14.125" style="293" customWidth="1"/>
    <col min="730" max="730" width="1.375" style="293" customWidth="1"/>
    <col min="731" max="731" width="4.25" style="293" customWidth="1"/>
    <col min="732" max="732" width="1.75" style="293" customWidth="1"/>
    <col min="733" max="733" width="4.625" style="293" customWidth="1"/>
    <col min="734" max="734" width="1.75" style="293" customWidth="1"/>
    <col min="735" max="735" width="10.75" style="293" customWidth="1"/>
    <col min="736" max="736" width="20.125" style="293" customWidth="1"/>
    <col min="737" max="737" width="3.375" style="293" customWidth="1"/>
    <col min="738" max="738" width="14.875" style="293" bestFit="1" customWidth="1"/>
    <col min="739" max="739" width="14.25" style="293" customWidth="1"/>
    <col min="740" max="981" width="9" style="293"/>
    <col min="982" max="982" width="3.25" style="293" customWidth="1"/>
    <col min="983" max="983" width="27.25" style="293" customWidth="1"/>
    <col min="984" max="984" width="31.375" style="293" customWidth="1"/>
    <col min="985" max="985" width="14.125" style="293" customWidth="1"/>
    <col min="986" max="986" width="1.375" style="293" customWidth="1"/>
    <col min="987" max="987" width="4.25" style="293" customWidth="1"/>
    <col min="988" max="988" width="1.75" style="293" customWidth="1"/>
    <col min="989" max="989" width="4.625" style="293" customWidth="1"/>
    <col min="990" max="990" width="1.75" style="293" customWidth="1"/>
    <col min="991" max="991" width="10.75" style="293" customWidth="1"/>
    <col min="992" max="992" width="20.125" style="293" customWidth="1"/>
    <col min="993" max="993" width="3.375" style="293" customWidth="1"/>
    <col min="994" max="994" width="14.875" style="293" bestFit="1" customWidth="1"/>
    <col min="995" max="995" width="14.25" style="293" customWidth="1"/>
    <col min="996" max="1237" width="9" style="293"/>
    <col min="1238" max="1238" width="3.25" style="293" customWidth="1"/>
    <col min="1239" max="1239" width="27.25" style="293" customWidth="1"/>
    <col min="1240" max="1240" width="31.375" style="293" customWidth="1"/>
    <col min="1241" max="1241" width="14.125" style="293" customWidth="1"/>
    <col min="1242" max="1242" width="1.375" style="293" customWidth="1"/>
    <col min="1243" max="1243" width="4.25" style="293" customWidth="1"/>
    <col min="1244" max="1244" width="1.75" style="293" customWidth="1"/>
    <col min="1245" max="1245" width="4.625" style="293" customWidth="1"/>
    <col min="1246" max="1246" width="1.75" style="293" customWidth="1"/>
    <col min="1247" max="1247" width="10.75" style="293" customWidth="1"/>
    <col min="1248" max="1248" width="20.125" style="293" customWidth="1"/>
    <col min="1249" max="1249" width="3.375" style="293" customWidth="1"/>
    <col min="1250" max="1250" width="14.875" style="293" bestFit="1" customWidth="1"/>
    <col min="1251" max="1251" width="14.25" style="293" customWidth="1"/>
    <col min="1252" max="1493" width="9" style="293"/>
    <col min="1494" max="1494" width="3.25" style="293" customWidth="1"/>
    <col min="1495" max="1495" width="27.25" style="293" customWidth="1"/>
    <col min="1496" max="1496" width="31.375" style="293" customWidth="1"/>
    <col min="1497" max="1497" width="14.125" style="293" customWidth="1"/>
    <col min="1498" max="1498" width="1.375" style="293" customWidth="1"/>
    <col min="1499" max="1499" width="4.25" style="293" customWidth="1"/>
    <col min="1500" max="1500" width="1.75" style="293" customWidth="1"/>
    <col min="1501" max="1501" width="4.625" style="293" customWidth="1"/>
    <col min="1502" max="1502" width="1.75" style="293" customWidth="1"/>
    <col min="1503" max="1503" width="10.75" style="293" customWidth="1"/>
    <col min="1504" max="1504" width="20.125" style="293" customWidth="1"/>
    <col min="1505" max="1505" width="3.375" style="293" customWidth="1"/>
    <col min="1506" max="1506" width="14.875" style="293" bestFit="1" customWidth="1"/>
    <col min="1507" max="1507" width="14.25" style="293" customWidth="1"/>
    <col min="1508" max="1749" width="9" style="293"/>
    <col min="1750" max="1750" width="3.25" style="293" customWidth="1"/>
    <col min="1751" max="1751" width="27.25" style="293" customWidth="1"/>
    <col min="1752" max="1752" width="31.375" style="293" customWidth="1"/>
    <col min="1753" max="1753" width="14.125" style="293" customWidth="1"/>
    <col min="1754" max="1754" width="1.375" style="293" customWidth="1"/>
    <col min="1755" max="1755" width="4.25" style="293" customWidth="1"/>
    <col min="1756" max="1756" width="1.75" style="293" customWidth="1"/>
    <col min="1757" max="1757" width="4.625" style="293" customWidth="1"/>
    <col min="1758" max="1758" width="1.75" style="293" customWidth="1"/>
    <col min="1759" max="1759" width="10.75" style="293" customWidth="1"/>
    <col min="1760" max="1760" width="20.125" style="293" customWidth="1"/>
    <col min="1761" max="1761" width="3.375" style="293" customWidth="1"/>
    <col min="1762" max="1762" width="14.875" style="293" bestFit="1" customWidth="1"/>
    <col min="1763" max="1763" width="14.25" style="293" customWidth="1"/>
    <col min="1764" max="2005" width="9" style="293"/>
    <col min="2006" max="2006" width="3.25" style="293" customWidth="1"/>
    <col min="2007" max="2007" width="27.25" style="293" customWidth="1"/>
    <col min="2008" max="2008" width="31.375" style="293" customWidth="1"/>
    <col min="2009" max="2009" width="14.125" style="293" customWidth="1"/>
    <col min="2010" max="2010" width="1.375" style="293" customWidth="1"/>
    <col min="2011" max="2011" width="4.25" style="293" customWidth="1"/>
    <col min="2012" max="2012" width="1.75" style="293" customWidth="1"/>
    <col min="2013" max="2013" width="4.625" style="293" customWidth="1"/>
    <col min="2014" max="2014" width="1.75" style="293" customWidth="1"/>
    <col min="2015" max="2015" width="10.75" style="293" customWidth="1"/>
    <col min="2016" max="2016" width="20.125" style="293" customWidth="1"/>
    <col min="2017" max="2017" width="3.375" style="293" customWidth="1"/>
    <col min="2018" max="2018" width="14.875" style="293" bestFit="1" customWidth="1"/>
    <col min="2019" max="2019" width="14.25" style="293" customWidth="1"/>
    <col min="2020" max="2261" width="9" style="293"/>
    <col min="2262" max="2262" width="3.25" style="293" customWidth="1"/>
    <col min="2263" max="2263" width="27.25" style="293" customWidth="1"/>
    <col min="2264" max="2264" width="31.375" style="293" customWidth="1"/>
    <col min="2265" max="2265" width="14.125" style="293" customWidth="1"/>
    <col min="2266" max="2266" width="1.375" style="293" customWidth="1"/>
    <col min="2267" max="2267" width="4.25" style="293" customWidth="1"/>
    <col min="2268" max="2268" width="1.75" style="293" customWidth="1"/>
    <col min="2269" max="2269" width="4.625" style="293" customWidth="1"/>
    <col min="2270" max="2270" width="1.75" style="293" customWidth="1"/>
    <col min="2271" max="2271" width="10.75" style="293" customWidth="1"/>
    <col min="2272" max="2272" width="20.125" style="293" customWidth="1"/>
    <col min="2273" max="2273" width="3.375" style="293" customWidth="1"/>
    <col min="2274" max="2274" width="14.875" style="293" bestFit="1" customWidth="1"/>
    <col min="2275" max="2275" width="14.25" style="293" customWidth="1"/>
    <col min="2276" max="2517" width="9" style="293"/>
    <col min="2518" max="2518" width="3.25" style="293" customWidth="1"/>
    <col min="2519" max="2519" width="27.25" style="293" customWidth="1"/>
    <col min="2520" max="2520" width="31.375" style="293" customWidth="1"/>
    <col min="2521" max="2521" width="14.125" style="293" customWidth="1"/>
    <col min="2522" max="2522" width="1.375" style="293" customWidth="1"/>
    <col min="2523" max="2523" width="4.25" style="293" customWidth="1"/>
    <col min="2524" max="2524" width="1.75" style="293" customWidth="1"/>
    <col min="2525" max="2525" width="4.625" style="293" customWidth="1"/>
    <col min="2526" max="2526" width="1.75" style="293" customWidth="1"/>
    <col min="2527" max="2527" width="10.75" style="293" customWidth="1"/>
    <col min="2528" max="2528" width="20.125" style="293" customWidth="1"/>
    <col min="2529" max="2529" width="3.375" style="293" customWidth="1"/>
    <col min="2530" max="2530" width="14.875" style="293" bestFit="1" customWidth="1"/>
    <col min="2531" max="2531" width="14.25" style="293" customWidth="1"/>
    <col min="2532" max="2773" width="9" style="293"/>
    <col min="2774" max="2774" width="3.25" style="293" customWidth="1"/>
    <col min="2775" max="2775" width="27.25" style="293" customWidth="1"/>
    <col min="2776" max="2776" width="31.375" style="293" customWidth="1"/>
    <col min="2777" max="2777" width="14.125" style="293" customWidth="1"/>
    <col min="2778" max="2778" width="1.375" style="293" customWidth="1"/>
    <col min="2779" max="2779" width="4.25" style="293" customWidth="1"/>
    <col min="2780" max="2780" width="1.75" style="293" customWidth="1"/>
    <col min="2781" max="2781" width="4.625" style="293" customWidth="1"/>
    <col min="2782" max="2782" width="1.75" style="293" customWidth="1"/>
    <col min="2783" max="2783" width="10.75" style="293" customWidth="1"/>
    <col min="2784" max="2784" width="20.125" style="293" customWidth="1"/>
    <col min="2785" max="2785" width="3.375" style="293" customWidth="1"/>
    <col min="2786" max="2786" width="14.875" style="293" bestFit="1" customWidth="1"/>
    <col min="2787" max="2787" width="14.25" style="293" customWidth="1"/>
    <col min="2788" max="3029" width="9" style="293"/>
    <col min="3030" max="3030" width="3.25" style="293" customWidth="1"/>
    <col min="3031" max="3031" width="27.25" style="293" customWidth="1"/>
    <col min="3032" max="3032" width="31.375" style="293" customWidth="1"/>
    <col min="3033" max="3033" width="14.125" style="293" customWidth="1"/>
    <col min="3034" max="3034" width="1.375" style="293" customWidth="1"/>
    <col min="3035" max="3035" width="4.25" style="293" customWidth="1"/>
    <col min="3036" max="3036" width="1.75" style="293" customWidth="1"/>
    <col min="3037" max="3037" width="4.625" style="293" customWidth="1"/>
    <col min="3038" max="3038" width="1.75" style="293" customWidth="1"/>
    <col min="3039" max="3039" width="10.75" style="293" customWidth="1"/>
    <col min="3040" max="3040" width="20.125" style="293" customWidth="1"/>
    <col min="3041" max="3041" width="3.375" style="293" customWidth="1"/>
    <col min="3042" max="3042" width="14.875" style="293" bestFit="1" customWidth="1"/>
    <col min="3043" max="3043" width="14.25" style="293" customWidth="1"/>
    <col min="3044" max="3285" width="9" style="293"/>
    <col min="3286" max="3286" width="3.25" style="293" customWidth="1"/>
    <col min="3287" max="3287" width="27.25" style="293" customWidth="1"/>
    <col min="3288" max="3288" width="31.375" style="293" customWidth="1"/>
    <col min="3289" max="3289" width="14.125" style="293" customWidth="1"/>
    <col min="3290" max="3290" width="1.375" style="293" customWidth="1"/>
    <col min="3291" max="3291" width="4.25" style="293" customWidth="1"/>
    <col min="3292" max="3292" width="1.75" style="293" customWidth="1"/>
    <col min="3293" max="3293" width="4.625" style="293" customWidth="1"/>
    <col min="3294" max="3294" width="1.75" style="293" customWidth="1"/>
    <col min="3295" max="3295" width="10.75" style="293" customWidth="1"/>
    <col min="3296" max="3296" width="20.125" style="293" customWidth="1"/>
    <col min="3297" max="3297" width="3.375" style="293" customWidth="1"/>
    <col min="3298" max="3298" width="14.875" style="293" bestFit="1" customWidth="1"/>
    <col min="3299" max="3299" width="14.25" style="293" customWidth="1"/>
    <col min="3300" max="3541" width="9" style="293"/>
    <col min="3542" max="3542" width="3.25" style="293" customWidth="1"/>
    <col min="3543" max="3543" width="27.25" style="293" customWidth="1"/>
    <col min="3544" max="3544" width="31.375" style="293" customWidth="1"/>
    <col min="3545" max="3545" width="14.125" style="293" customWidth="1"/>
    <col min="3546" max="3546" width="1.375" style="293" customWidth="1"/>
    <col min="3547" max="3547" width="4.25" style="293" customWidth="1"/>
    <col min="3548" max="3548" width="1.75" style="293" customWidth="1"/>
    <col min="3549" max="3549" width="4.625" style="293" customWidth="1"/>
    <col min="3550" max="3550" width="1.75" style="293" customWidth="1"/>
    <col min="3551" max="3551" width="10.75" style="293" customWidth="1"/>
    <col min="3552" max="3552" width="20.125" style="293" customWidth="1"/>
    <col min="3553" max="3553" width="3.375" style="293" customWidth="1"/>
    <col min="3554" max="3554" width="14.875" style="293" bestFit="1" customWidth="1"/>
    <col min="3555" max="3555" width="14.25" style="293" customWidth="1"/>
    <col min="3556" max="3797" width="9" style="293"/>
    <col min="3798" max="3798" width="3.25" style="293" customWidth="1"/>
    <col min="3799" max="3799" width="27.25" style="293" customWidth="1"/>
    <col min="3800" max="3800" width="31.375" style="293" customWidth="1"/>
    <col min="3801" max="3801" width="14.125" style="293" customWidth="1"/>
    <col min="3802" max="3802" width="1.375" style="293" customWidth="1"/>
    <col min="3803" max="3803" width="4.25" style="293" customWidth="1"/>
    <col min="3804" max="3804" width="1.75" style="293" customWidth="1"/>
    <col min="3805" max="3805" width="4.625" style="293" customWidth="1"/>
    <col min="3806" max="3806" width="1.75" style="293" customWidth="1"/>
    <col min="3807" max="3807" width="10.75" style="293" customWidth="1"/>
    <col min="3808" max="3808" width="20.125" style="293" customWidth="1"/>
    <col min="3809" max="3809" width="3.375" style="293" customWidth="1"/>
    <col min="3810" max="3810" width="14.875" style="293" bestFit="1" customWidth="1"/>
    <col min="3811" max="3811" width="14.25" style="293" customWidth="1"/>
    <col min="3812" max="4053" width="9" style="293"/>
    <col min="4054" max="4054" width="3.25" style="293" customWidth="1"/>
    <col min="4055" max="4055" width="27.25" style="293" customWidth="1"/>
    <col min="4056" max="4056" width="31.375" style="293" customWidth="1"/>
    <col min="4057" max="4057" width="14.125" style="293" customWidth="1"/>
    <col min="4058" max="4058" width="1.375" style="293" customWidth="1"/>
    <col min="4059" max="4059" width="4.25" style="293" customWidth="1"/>
    <col min="4060" max="4060" width="1.75" style="293" customWidth="1"/>
    <col min="4061" max="4061" width="4.625" style="293" customWidth="1"/>
    <col min="4062" max="4062" width="1.75" style="293" customWidth="1"/>
    <col min="4063" max="4063" width="10.75" style="293" customWidth="1"/>
    <col min="4064" max="4064" width="20.125" style="293" customWidth="1"/>
    <col min="4065" max="4065" width="3.375" style="293" customWidth="1"/>
    <col min="4066" max="4066" width="14.875" style="293" bestFit="1" customWidth="1"/>
    <col min="4067" max="4067" width="14.25" style="293" customWidth="1"/>
    <col min="4068" max="4309" width="9" style="293"/>
    <col min="4310" max="4310" width="3.25" style="293" customWidth="1"/>
    <col min="4311" max="4311" width="27.25" style="293" customWidth="1"/>
    <col min="4312" max="4312" width="31.375" style="293" customWidth="1"/>
    <col min="4313" max="4313" width="14.125" style="293" customWidth="1"/>
    <col min="4314" max="4314" width="1.375" style="293" customWidth="1"/>
    <col min="4315" max="4315" width="4.25" style="293" customWidth="1"/>
    <col min="4316" max="4316" width="1.75" style="293" customWidth="1"/>
    <col min="4317" max="4317" width="4.625" style="293" customWidth="1"/>
    <col min="4318" max="4318" width="1.75" style="293" customWidth="1"/>
    <col min="4319" max="4319" width="10.75" style="293" customWidth="1"/>
    <col min="4320" max="4320" width="20.125" style="293" customWidth="1"/>
    <col min="4321" max="4321" width="3.375" style="293" customWidth="1"/>
    <col min="4322" max="4322" width="14.875" style="293" bestFit="1" customWidth="1"/>
    <col min="4323" max="4323" width="14.25" style="293" customWidth="1"/>
    <col min="4324" max="4565" width="9" style="293"/>
    <col min="4566" max="4566" width="3.25" style="293" customWidth="1"/>
    <col min="4567" max="4567" width="27.25" style="293" customWidth="1"/>
    <col min="4568" max="4568" width="31.375" style="293" customWidth="1"/>
    <col min="4569" max="4569" width="14.125" style="293" customWidth="1"/>
    <col min="4570" max="4570" width="1.375" style="293" customWidth="1"/>
    <col min="4571" max="4571" width="4.25" style="293" customWidth="1"/>
    <col min="4572" max="4572" width="1.75" style="293" customWidth="1"/>
    <col min="4573" max="4573" width="4.625" style="293" customWidth="1"/>
    <col min="4574" max="4574" width="1.75" style="293" customWidth="1"/>
    <col min="4575" max="4575" width="10.75" style="293" customWidth="1"/>
    <col min="4576" max="4576" width="20.125" style="293" customWidth="1"/>
    <col min="4577" max="4577" width="3.375" style="293" customWidth="1"/>
    <col min="4578" max="4578" width="14.875" style="293" bestFit="1" customWidth="1"/>
    <col min="4579" max="4579" width="14.25" style="293" customWidth="1"/>
    <col min="4580" max="4821" width="9" style="293"/>
    <col min="4822" max="4822" width="3.25" style="293" customWidth="1"/>
    <col min="4823" max="4823" width="27.25" style="293" customWidth="1"/>
    <col min="4824" max="4824" width="31.375" style="293" customWidth="1"/>
    <col min="4825" max="4825" width="14.125" style="293" customWidth="1"/>
    <col min="4826" max="4826" width="1.375" style="293" customWidth="1"/>
    <col min="4827" max="4827" width="4.25" style="293" customWidth="1"/>
    <col min="4828" max="4828" width="1.75" style="293" customWidth="1"/>
    <col min="4829" max="4829" width="4.625" style="293" customWidth="1"/>
    <col min="4830" max="4830" width="1.75" style="293" customWidth="1"/>
    <col min="4831" max="4831" width="10.75" style="293" customWidth="1"/>
    <col min="4832" max="4832" width="20.125" style="293" customWidth="1"/>
    <col min="4833" max="4833" width="3.375" style="293" customWidth="1"/>
    <col min="4834" max="4834" width="14.875" style="293" bestFit="1" customWidth="1"/>
    <col min="4835" max="4835" width="14.25" style="293" customWidth="1"/>
    <col min="4836" max="5077" width="9" style="293"/>
    <col min="5078" max="5078" width="3.25" style="293" customWidth="1"/>
    <col min="5079" max="5079" width="27.25" style="293" customWidth="1"/>
    <col min="5080" max="5080" width="31.375" style="293" customWidth="1"/>
    <col min="5081" max="5081" width="14.125" style="293" customWidth="1"/>
    <col min="5082" max="5082" width="1.375" style="293" customWidth="1"/>
    <col min="5083" max="5083" width="4.25" style="293" customWidth="1"/>
    <col min="5084" max="5084" width="1.75" style="293" customWidth="1"/>
    <col min="5085" max="5085" width="4.625" style="293" customWidth="1"/>
    <col min="5086" max="5086" width="1.75" style="293" customWidth="1"/>
    <col min="5087" max="5087" width="10.75" style="293" customWidth="1"/>
    <col min="5088" max="5088" width="20.125" style="293" customWidth="1"/>
    <col min="5089" max="5089" width="3.375" style="293" customWidth="1"/>
    <col min="5090" max="5090" width="14.875" style="293" bestFit="1" customWidth="1"/>
    <col min="5091" max="5091" width="14.25" style="293" customWidth="1"/>
    <col min="5092" max="5333" width="9" style="293"/>
    <col min="5334" max="5334" width="3.25" style="293" customWidth="1"/>
    <col min="5335" max="5335" width="27.25" style="293" customWidth="1"/>
    <col min="5336" max="5336" width="31.375" style="293" customWidth="1"/>
    <col min="5337" max="5337" width="14.125" style="293" customWidth="1"/>
    <col min="5338" max="5338" width="1.375" style="293" customWidth="1"/>
    <col min="5339" max="5339" width="4.25" style="293" customWidth="1"/>
    <col min="5340" max="5340" width="1.75" style="293" customWidth="1"/>
    <col min="5341" max="5341" width="4.625" style="293" customWidth="1"/>
    <col min="5342" max="5342" width="1.75" style="293" customWidth="1"/>
    <col min="5343" max="5343" width="10.75" style="293" customWidth="1"/>
    <col min="5344" max="5344" width="20.125" style="293" customWidth="1"/>
    <col min="5345" max="5345" width="3.375" style="293" customWidth="1"/>
    <col min="5346" max="5346" width="14.875" style="293" bestFit="1" customWidth="1"/>
    <col min="5347" max="5347" width="14.25" style="293" customWidth="1"/>
    <col min="5348" max="5589" width="9" style="293"/>
    <col min="5590" max="5590" width="3.25" style="293" customWidth="1"/>
    <col min="5591" max="5591" width="27.25" style="293" customWidth="1"/>
    <col min="5592" max="5592" width="31.375" style="293" customWidth="1"/>
    <col min="5593" max="5593" width="14.125" style="293" customWidth="1"/>
    <col min="5594" max="5594" width="1.375" style="293" customWidth="1"/>
    <col min="5595" max="5595" width="4.25" style="293" customWidth="1"/>
    <col min="5596" max="5596" width="1.75" style="293" customWidth="1"/>
    <col min="5597" max="5597" width="4.625" style="293" customWidth="1"/>
    <col min="5598" max="5598" width="1.75" style="293" customWidth="1"/>
    <col min="5599" max="5599" width="10.75" style="293" customWidth="1"/>
    <col min="5600" max="5600" width="20.125" style="293" customWidth="1"/>
    <col min="5601" max="5601" width="3.375" style="293" customWidth="1"/>
    <col min="5602" max="5602" width="14.875" style="293" bestFit="1" customWidth="1"/>
    <col min="5603" max="5603" width="14.25" style="293" customWidth="1"/>
    <col min="5604" max="5845" width="9" style="293"/>
    <col min="5846" max="5846" width="3.25" style="293" customWidth="1"/>
    <col min="5847" max="5847" width="27.25" style="293" customWidth="1"/>
    <col min="5848" max="5848" width="31.375" style="293" customWidth="1"/>
    <col min="5849" max="5849" width="14.125" style="293" customWidth="1"/>
    <col min="5850" max="5850" width="1.375" style="293" customWidth="1"/>
    <col min="5851" max="5851" width="4.25" style="293" customWidth="1"/>
    <col min="5852" max="5852" width="1.75" style="293" customWidth="1"/>
    <col min="5853" max="5853" width="4.625" style="293" customWidth="1"/>
    <col min="5854" max="5854" width="1.75" style="293" customWidth="1"/>
    <col min="5855" max="5855" width="10.75" style="293" customWidth="1"/>
    <col min="5856" max="5856" width="20.125" style="293" customWidth="1"/>
    <col min="5857" max="5857" width="3.375" style="293" customWidth="1"/>
    <col min="5858" max="5858" width="14.875" style="293" bestFit="1" customWidth="1"/>
    <col min="5859" max="5859" width="14.25" style="293" customWidth="1"/>
    <col min="5860" max="6101" width="9" style="293"/>
    <col min="6102" max="6102" width="3.25" style="293" customWidth="1"/>
    <col min="6103" max="6103" width="27.25" style="293" customWidth="1"/>
    <col min="6104" max="6104" width="31.375" style="293" customWidth="1"/>
    <col min="6105" max="6105" width="14.125" style="293" customWidth="1"/>
    <col min="6106" max="6106" width="1.375" style="293" customWidth="1"/>
    <col min="6107" max="6107" width="4.25" style="293" customWidth="1"/>
    <col min="6108" max="6108" width="1.75" style="293" customWidth="1"/>
    <col min="6109" max="6109" width="4.625" style="293" customWidth="1"/>
    <col min="6110" max="6110" width="1.75" style="293" customWidth="1"/>
    <col min="6111" max="6111" width="10.75" style="293" customWidth="1"/>
    <col min="6112" max="6112" width="20.125" style="293" customWidth="1"/>
    <col min="6113" max="6113" width="3.375" style="293" customWidth="1"/>
    <col min="6114" max="6114" width="14.875" style="293" bestFit="1" customWidth="1"/>
    <col min="6115" max="6115" width="14.25" style="293" customWidth="1"/>
    <col min="6116" max="6357" width="9" style="293"/>
    <col min="6358" max="6358" width="3.25" style="293" customWidth="1"/>
    <col min="6359" max="6359" width="27.25" style="293" customWidth="1"/>
    <col min="6360" max="6360" width="31.375" style="293" customWidth="1"/>
    <col min="6361" max="6361" width="14.125" style="293" customWidth="1"/>
    <col min="6362" max="6362" width="1.375" style="293" customWidth="1"/>
    <col min="6363" max="6363" width="4.25" style="293" customWidth="1"/>
    <col min="6364" max="6364" width="1.75" style="293" customWidth="1"/>
    <col min="6365" max="6365" width="4.625" style="293" customWidth="1"/>
    <col min="6366" max="6366" width="1.75" style="293" customWidth="1"/>
    <col min="6367" max="6367" width="10.75" style="293" customWidth="1"/>
    <col min="6368" max="6368" width="20.125" style="293" customWidth="1"/>
    <col min="6369" max="6369" width="3.375" style="293" customWidth="1"/>
    <col min="6370" max="6370" width="14.875" style="293" bestFit="1" customWidth="1"/>
    <col min="6371" max="6371" width="14.25" style="293" customWidth="1"/>
    <col min="6372" max="6613" width="9" style="293"/>
    <col min="6614" max="6614" width="3.25" style="293" customWidth="1"/>
    <col min="6615" max="6615" width="27.25" style="293" customWidth="1"/>
    <col min="6616" max="6616" width="31.375" style="293" customWidth="1"/>
    <col min="6617" max="6617" width="14.125" style="293" customWidth="1"/>
    <col min="6618" max="6618" width="1.375" style="293" customWidth="1"/>
    <col min="6619" max="6619" width="4.25" style="293" customWidth="1"/>
    <col min="6620" max="6620" width="1.75" style="293" customWidth="1"/>
    <col min="6621" max="6621" width="4.625" style="293" customWidth="1"/>
    <col min="6622" max="6622" width="1.75" style="293" customWidth="1"/>
    <col min="6623" max="6623" width="10.75" style="293" customWidth="1"/>
    <col min="6624" max="6624" width="20.125" style="293" customWidth="1"/>
    <col min="6625" max="6625" width="3.375" style="293" customWidth="1"/>
    <col min="6626" max="6626" width="14.875" style="293" bestFit="1" customWidth="1"/>
    <col min="6627" max="6627" width="14.25" style="293" customWidth="1"/>
    <col min="6628" max="6869" width="9" style="293"/>
    <col min="6870" max="6870" width="3.25" style="293" customWidth="1"/>
    <col min="6871" max="6871" width="27.25" style="293" customWidth="1"/>
    <col min="6872" max="6872" width="31.375" style="293" customWidth="1"/>
    <col min="6873" max="6873" width="14.125" style="293" customWidth="1"/>
    <col min="6874" max="6874" width="1.375" style="293" customWidth="1"/>
    <col min="6875" max="6875" width="4.25" style="293" customWidth="1"/>
    <col min="6876" max="6876" width="1.75" style="293" customWidth="1"/>
    <col min="6877" max="6877" width="4.625" style="293" customWidth="1"/>
    <col min="6878" max="6878" width="1.75" style="293" customWidth="1"/>
    <col min="6879" max="6879" width="10.75" style="293" customWidth="1"/>
    <col min="6880" max="6880" width="20.125" style="293" customWidth="1"/>
    <col min="6881" max="6881" width="3.375" style="293" customWidth="1"/>
    <col min="6882" max="6882" width="14.875" style="293" bestFit="1" customWidth="1"/>
    <col min="6883" max="6883" width="14.25" style="293" customWidth="1"/>
    <col min="6884" max="7125" width="9" style="293"/>
    <col min="7126" max="7126" width="3.25" style="293" customWidth="1"/>
    <col min="7127" max="7127" width="27.25" style="293" customWidth="1"/>
    <col min="7128" max="7128" width="31.375" style="293" customWidth="1"/>
    <col min="7129" max="7129" width="14.125" style="293" customWidth="1"/>
    <col min="7130" max="7130" width="1.375" style="293" customWidth="1"/>
    <col min="7131" max="7131" width="4.25" style="293" customWidth="1"/>
    <col min="7132" max="7132" width="1.75" style="293" customWidth="1"/>
    <col min="7133" max="7133" width="4.625" style="293" customWidth="1"/>
    <col min="7134" max="7134" width="1.75" style="293" customWidth="1"/>
    <col min="7135" max="7135" width="10.75" style="293" customWidth="1"/>
    <col min="7136" max="7136" width="20.125" style="293" customWidth="1"/>
    <col min="7137" max="7137" width="3.375" style="293" customWidth="1"/>
    <col min="7138" max="7138" width="14.875" style="293" bestFit="1" customWidth="1"/>
    <col min="7139" max="7139" width="14.25" style="293" customWidth="1"/>
    <col min="7140" max="7381" width="9" style="293"/>
    <col min="7382" max="7382" width="3.25" style="293" customWidth="1"/>
    <col min="7383" max="7383" width="27.25" style="293" customWidth="1"/>
    <col min="7384" max="7384" width="31.375" style="293" customWidth="1"/>
    <col min="7385" max="7385" width="14.125" style="293" customWidth="1"/>
    <col min="7386" max="7386" width="1.375" style="293" customWidth="1"/>
    <col min="7387" max="7387" width="4.25" style="293" customWidth="1"/>
    <col min="7388" max="7388" width="1.75" style="293" customWidth="1"/>
    <col min="7389" max="7389" width="4.625" style="293" customWidth="1"/>
    <col min="7390" max="7390" width="1.75" style="293" customWidth="1"/>
    <col min="7391" max="7391" width="10.75" style="293" customWidth="1"/>
    <col min="7392" max="7392" width="20.125" style="293" customWidth="1"/>
    <col min="7393" max="7393" width="3.375" style="293" customWidth="1"/>
    <col min="7394" max="7394" width="14.875" style="293" bestFit="1" customWidth="1"/>
    <col min="7395" max="7395" width="14.25" style="293" customWidth="1"/>
    <col min="7396" max="7637" width="9" style="293"/>
    <col min="7638" max="7638" width="3.25" style="293" customWidth="1"/>
    <col min="7639" max="7639" width="27.25" style="293" customWidth="1"/>
    <col min="7640" max="7640" width="31.375" style="293" customWidth="1"/>
    <col min="7641" max="7641" width="14.125" style="293" customWidth="1"/>
    <col min="7642" max="7642" width="1.375" style="293" customWidth="1"/>
    <col min="7643" max="7643" width="4.25" style="293" customWidth="1"/>
    <col min="7644" max="7644" width="1.75" style="293" customWidth="1"/>
    <col min="7645" max="7645" width="4.625" style="293" customWidth="1"/>
    <col min="7646" max="7646" width="1.75" style="293" customWidth="1"/>
    <col min="7647" max="7647" width="10.75" style="293" customWidth="1"/>
    <col min="7648" max="7648" width="20.125" style="293" customWidth="1"/>
    <col min="7649" max="7649" width="3.375" style="293" customWidth="1"/>
    <col min="7650" max="7650" width="14.875" style="293" bestFit="1" customWidth="1"/>
    <col min="7651" max="7651" width="14.25" style="293" customWidth="1"/>
    <col min="7652" max="7893" width="9" style="293"/>
    <col min="7894" max="7894" width="3.25" style="293" customWidth="1"/>
    <col min="7895" max="7895" width="27.25" style="293" customWidth="1"/>
    <col min="7896" max="7896" width="31.375" style="293" customWidth="1"/>
    <col min="7897" max="7897" width="14.125" style="293" customWidth="1"/>
    <col min="7898" max="7898" width="1.375" style="293" customWidth="1"/>
    <col min="7899" max="7899" width="4.25" style="293" customWidth="1"/>
    <col min="7900" max="7900" width="1.75" style="293" customWidth="1"/>
    <col min="7901" max="7901" width="4.625" style="293" customWidth="1"/>
    <col min="7902" max="7902" width="1.75" style="293" customWidth="1"/>
    <col min="7903" max="7903" width="10.75" style="293" customWidth="1"/>
    <col min="7904" max="7904" width="20.125" style="293" customWidth="1"/>
    <col min="7905" max="7905" width="3.375" style="293" customWidth="1"/>
    <col min="7906" max="7906" width="14.875" style="293" bestFit="1" customWidth="1"/>
    <col min="7907" max="7907" width="14.25" style="293" customWidth="1"/>
    <col min="7908" max="8149" width="9" style="293"/>
    <col min="8150" max="8150" width="3.25" style="293" customWidth="1"/>
    <col min="8151" max="8151" width="27.25" style="293" customWidth="1"/>
    <col min="8152" max="8152" width="31.375" style="293" customWidth="1"/>
    <col min="8153" max="8153" width="14.125" style="293" customWidth="1"/>
    <col min="8154" max="8154" width="1.375" style="293" customWidth="1"/>
    <col min="8155" max="8155" width="4.25" style="293" customWidth="1"/>
    <col min="8156" max="8156" width="1.75" style="293" customWidth="1"/>
    <col min="8157" max="8157" width="4.625" style="293" customWidth="1"/>
    <col min="8158" max="8158" width="1.75" style="293" customWidth="1"/>
    <col min="8159" max="8159" width="10.75" style="293" customWidth="1"/>
    <col min="8160" max="8160" width="20.125" style="293" customWidth="1"/>
    <col min="8161" max="8161" width="3.375" style="293" customWidth="1"/>
    <col min="8162" max="8162" width="14.875" style="293" bestFit="1" customWidth="1"/>
    <col min="8163" max="8163" width="14.25" style="293" customWidth="1"/>
    <col min="8164" max="8405" width="9" style="293"/>
    <col min="8406" max="8406" width="3.25" style="293" customWidth="1"/>
    <col min="8407" max="8407" width="27.25" style="293" customWidth="1"/>
    <col min="8408" max="8408" width="31.375" style="293" customWidth="1"/>
    <col min="8409" max="8409" width="14.125" style="293" customWidth="1"/>
    <col min="8410" max="8410" width="1.375" style="293" customWidth="1"/>
    <col min="8411" max="8411" width="4.25" style="293" customWidth="1"/>
    <col min="8412" max="8412" width="1.75" style="293" customWidth="1"/>
    <col min="8413" max="8413" width="4.625" style="293" customWidth="1"/>
    <col min="8414" max="8414" width="1.75" style="293" customWidth="1"/>
    <col min="8415" max="8415" width="10.75" style="293" customWidth="1"/>
    <col min="8416" max="8416" width="20.125" style="293" customWidth="1"/>
    <col min="8417" max="8417" width="3.375" style="293" customWidth="1"/>
    <col min="8418" max="8418" width="14.875" style="293" bestFit="1" customWidth="1"/>
    <col min="8419" max="8419" width="14.25" style="293" customWidth="1"/>
    <col min="8420" max="8661" width="9" style="293"/>
    <col min="8662" max="8662" width="3.25" style="293" customWidth="1"/>
    <col min="8663" max="8663" width="27.25" style="293" customWidth="1"/>
    <col min="8664" max="8664" width="31.375" style="293" customWidth="1"/>
    <col min="8665" max="8665" width="14.125" style="293" customWidth="1"/>
    <col min="8666" max="8666" width="1.375" style="293" customWidth="1"/>
    <col min="8667" max="8667" width="4.25" style="293" customWidth="1"/>
    <col min="8668" max="8668" width="1.75" style="293" customWidth="1"/>
    <col min="8669" max="8669" width="4.625" style="293" customWidth="1"/>
    <col min="8670" max="8670" width="1.75" style="293" customWidth="1"/>
    <col min="8671" max="8671" width="10.75" style="293" customWidth="1"/>
    <col min="8672" max="8672" width="20.125" style="293" customWidth="1"/>
    <col min="8673" max="8673" width="3.375" style="293" customWidth="1"/>
    <col min="8674" max="8674" width="14.875" style="293" bestFit="1" customWidth="1"/>
    <col min="8675" max="8675" width="14.25" style="293" customWidth="1"/>
    <col min="8676" max="8917" width="9" style="293"/>
    <col min="8918" max="8918" width="3.25" style="293" customWidth="1"/>
    <col min="8919" max="8919" width="27.25" style="293" customWidth="1"/>
    <col min="8920" max="8920" width="31.375" style="293" customWidth="1"/>
    <col min="8921" max="8921" width="14.125" style="293" customWidth="1"/>
    <col min="8922" max="8922" width="1.375" style="293" customWidth="1"/>
    <col min="8923" max="8923" width="4.25" style="293" customWidth="1"/>
    <col min="8924" max="8924" width="1.75" style="293" customWidth="1"/>
    <col min="8925" max="8925" width="4.625" style="293" customWidth="1"/>
    <col min="8926" max="8926" width="1.75" style="293" customWidth="1"/>
    <col min="8927" max="8927" width="10.75" style="293" customWidth="1"/>
    <col min="8928" max="8928" width="20.125" style="293" customWidth="1"/>
    <col min="8929" max="8929" width="3.375" style="293" customWidth="1"/>
    <col min="8930" max="8930" width="14.875" style="293" bestFit="1" customWidth="1"/>
    <col min="8931" max="8931" width="14.25" style="293" customWidth="1"/>
    <col min="8932" max="9173" width="9" style="293"/>
    <col min="9174" max="9174" width="3.25" style="293" customWidth="1"/>
    <col min="9175" max="9175" width="27.25" style="293" customWidth="1"/>
    <col min="9176" max="9176" width="31.375" style="293" customWidth="1"/>
    <col min="9177" max="9177" width="14.125" style="293" customWidth="1"/>
    <col min="9178" max="9178" width="1.375" style="293" customWidth="1"/>
    <col min="9179" max="9179" width="4.25" style="293" customWidth="1"/>
    <col min="9180" max="9180" width="1.75" style="293" customWidth="1"/>
    <col min="9181" max="9181" width="4.625" style="293" customWidth="1"/>
    <col min="9182" max="9182" width="1.75" style="293" customWidth="1"/>
    <col min="9183" max="9183" width="10.75" style="293" customWidth="1"/>
    <col min="9184" max="9184" width="20.125" style="293" customWidth="1"/>
    <col min="9185" max="9185" width="3.375" style="293" customWidth="1"/>
    <col min="9186" max="9186" width="14.875" style="293" bestFit="1" customWidth="1"/>
    <col min="9187" max="9187" width="14.25" style="293" customWidth="1"/>
    <col min="9188" max="9429" width="9" style="293"/>
    <col min="9430" max="9430" width="3.25" style="293" customWidth="1"/>
    <col min="9431" max="9431" width="27.25" style="293" customWidth="1"/>
    <col min="9432" max="9432" width="31.375" style="293" customWidth="1"/>
    <col min="9433" max="9433" width="14.125" style="293" customWidth="1"/>
    <col min="9434" max="9434" width="1.375" style="293" customWidth="1"/>
    <col min="9435" max="9435" width="4.25" style="293" customWidth="1"/>
    <col min="9436" max="9436" width="1.75" style="293" customWidth="1"/>
    <col min="9437" max="9437" width="4.625" style="293" customWidth="1"/>
    <col min="9438" max="9438" width="1.75" style="293" customWidth="1"/>
    <col min="9439" max="9439" width="10.75" style="293" customWidth="1"/>
    <col min="9440" max="9440" width="20.125" style="293" customWidth="1"/>
    <col min="9441" max="9441" width="3.375" style="293" customWidth="1"/>
    <col min="9442" max="9442" width="14.875" style="293" bestFit="1" customWidth="1"/>
    <col min="9443" max="9443" width="14.25" style="293" customWidth="1"/>
    <col min="9444" max="9685" width="9" style="293"/>
    <col min="9686" max="9686" width="3.25" style="293" customWidth="1"/>
    <col min="9687" max="9687" width="27.25" style="293" customWidth="1"/>
    <col min="9688" max="9688" width="31.375" style="293" customWidth="1"/>
    <col min="9689" max="9689" width="14.125" style="293" customWidth="1"/>
    <col min="9690" max="9690" width="1.375" style="293" customWidth="1"/>
    <col min="9691" max="9691" width="4.25" style="293" customWidth="1"/>
    <col min="9692" max="9692" width="1.75" style="293" customWidth="1"/>
    <col min="9693" max="9693" width="4.625" style="293" customWidth="1"/>
    <col min="9694" max="9694" width="1.75" style="293" customWidth="1"/>
    <col min="9695" max="9695" width="10.75" style="293" customWidth="1"/>
    <col min="9696" max="9696" width="20.125" style="293" customWidth="1"/>
    <col min="9697" max="9697" width="3.375" style="293" customWidth="1"/>
    <col min="9698" max="9698" width="14.875" style="293" bestFit="1" customWidth="1"/>
    <col min="9699" max="9699" width="14.25" style="293" customWidth="1"/>
    <col min="9700" max="9941" width="9" style="293"/>
    <col min="9942" max="9942" width="3.25" style="293" customWidth="1"/>
    <col min="9943" max="9943" width="27.25" style="293" customWidth="1"/>
    <col min="9944" max="9944" width="31.375" style="293" customWidth="1"/>
    <col min="9945" max="9945" width="14.125" style="293" customWidth="1"/>
    <col min="9946" max="9946" width="1.375" style="293" customWidth="1"/>
    <col min="9947" max="9947" width="4.25" style="293" customWidth="1"/>
    <col min="9948" max="9948" width="1.75" style="293" customWidth="1"/>
    <col min="9949" max="9949" width="4.625" style="293" customWidth="1"/>
    <col min="9950" max="9950" width="1.75" style="293" customWidth="1"/>
    <col min="9951" max="9951" width="10.75" style="293" customWidth="1"/>
    <col min="9952" max="9952" width="20.125" style="293" customWidth="1"/>
    <col min="9953" max="9953" width="3.375" style="293" customWidth="1"/>
    <col min="9954" max="9954" width="14.875" style="293" bestFit="1" customWidth="1"/>
    <col min="9955" max="9955" width="14.25" style="293" customWidth="1"/>
    <col min="9956" max="10197" width="9" style="293"/>
    <col min="10198" max="10198" width="3.25" style="293" customWidth="1"/>
    <col min="10199" max="10199" width="27.25" style="293" customWidth="1"/>
    <col min="10200" max="10200" width="31.375" style="293" customWidth="1"/>
    <col min="10201" max="10201" width="14.125" style="293" customWidth="1"/>
    <col min="10202" max="10202" width="1.375" style="293" customWidth="1"/>
    <col min="10203" max="10203" width="4.25" style="293" customWidth="1"/>
    <col min="10204" max="10204" width="1.75" style="293" customWidth="1"/>
    <col min="10205" max="10205" width="4.625" style="293" customWidth="1"/>
    <col min="10206" max="10206" width="1.75" style="293" customWidth="1"/>
    <col min="10207" max="10207" width="10.75" style="293" customWidth="1"/>
    <col min="10208" max="10208" width="20.125" style="293" customWidth="1"/>
    <col min="10209" max="10209" width="3.375" style="293" customWidth="1"/>
    <col min="10210" max="10210" width="14.875" style="293" bestFit="1" customWidth="1"/>
    <col min="10211" max="10211" width="14.25" style="293" customWidth="1"/>
    <col min="10212" max="10453" width="9" style="293"/>
    <col min="10454" max="10454" width="3.25" style="293" customWidth="1"/>
    <col min="10455" max="10455" width="27.25" style="293" customWidth="1"/>
    <col min="10456" max="10456" width="31.375" style="293" customWidth="1"/>
    <col min="10457" max="10457" width="14.125" style="293" customWidth="1"/>
    <col min="10458" max="10458" width="1.375" style="293" customWidth="1"/>
    <col min="10459" max="10459" width="4.25" style="293" customWidth="1"/>
    <col min="10460" max="10460" width="1.75" style="293" customWidth="1"/>
    <col min="10461" max="10461" width="4.625" style="293" customWidth="1"/>
    <col min="10462" max="10462" width="1.75" style="293" customWidth="1"/>
    <col min="10463" max="10463" width="10.75" style="293" customWidth="1"/>
    <col min="10464" max="10464" width="20.125" style="293" customWidth="1"/>
    <col min="10465" max="10465" width="3.375" style="293" customWidth="1"/>
    <col min="10466" max="10466" width="14.875" style="293" bestFit="1" customWidth="1"/>
    <col min="10467" max="10467" width="14.25" style="293" customWidth="1"/>
    <col min="10468" max="10709" width="9" style="293"/>
    <col min="10710" max="10710" width="3.25" style="293" customWidth="1"/>
    <col min="10711" max="10711" width="27.25" style="293" customWidth="1"/>
    <col min="10712" max="10712" width="31.375" style="293" customWidth="1"/>
    <col min="10713" max="10713" width="14.125" style="293" customWidth="1"/>
    <col min="10714" max="10714" width="1.375" style="293" customWidth="1"/>
    <col min="10715" max="10715" width="4.25" style="293" customWidth="1"/>
    <col min="10716" max="10716" width="1.75" style="293" customWidth="1"/>
    <col min="10717" max="10717" width="4.625" style="293" customWidth="1"/>
    <col min="10718" max="10718" width="1.75" style="293" customWidth="1"/>
    <col min="10719" max="10719" width="10.75" style="293" customWidth="1"/>
    <col min="10720" max="10720" width="20.125" style="293" customWidth="1"/>
    <col min="10721" max="10721" width="3.375" style="293" customWidth="1"/>
    <col min="10722" max="10722" width="14.875" style="293" bestFit="1" customWidth="1"/>
    <col min="10723" max="10723" width="14.25" style="293" customWidth="1"/>
    <col min="10724" max="10965" width="9" style="293"/>
    <col min="10966" max="10966" width="3.25" style="293" customWidth="1"/>
    <col min="10967" max="10967" width="27.25" style="293" customWidth="1"/>
    <col min="10968" max="10968" width="31.375" style="293" customWidth="1"/>
    <col min="10969" max="10969" width="14.125" style="293" customWidth="1"/>
    <col min="10970" max="10970" width="1.375" style="293" customWidth="1"/>
    <col min="10971" max="10971" width="4.25" style="293" customWidth="1"/>
    <col min="10972" max="10972" width="1.75" style="293" customWidth="1"/>
    <col min="10973" max="10973" width="4.625" style="293" customWidth="1"/>
    <col min="10974" max="10974" width="1.75" style="293" customWidth="1"/>
    <col min="10975" max="10975" width="10.75" style="293" customWidth="1"/>
    <col min="10976" max="10976" width="20.125" style="293" customWidth="1"/>
    <col min="10977" max="10977" width="3.375" style="293" customWidth="1"/>
    <col min="10978" max="10978" width="14.875" style="293" bestFit="1" customWidth="1"/>
    <col min="10979" max="10979" width="14.25" style="293" customWidth="1"/>
    <col min="10980" max="11221" width="9" style="293"/>
    <col min="11222" max="11222" width="3.25" style="293" customWidth="1"/>
    <col min="11223" max="11223" width="27.25" style="293" customWidth="1"/>
    <col min="11224" max="11224" width="31.375" style="293" customWidth="1"/>
    <col min="11225" max="11225" width="14.125" style="293" customWidth="1"/>
    <col min="11226" max="11226" width="1.375" style="293" customWidth="1"/>
    <col min="11227" max="11227" width="4.25" style="293" customWidth="1"/>
    <col min="11228" max="11228" width="1.75" style="293" customWidth="1"/>
    <col min="11229" max="11229" width="4.625" style="293" customWidth="1"/>
    <col min="11230" max="11230" width="1.75" style="293" customWidth="1"/>
    <col min="11231" max="11231" width="10.75" style="293" customWidth="1"/>
    <col min="11232" max="11232" width="20.125" style="293" customWidth="1"/>
    <col min="11233" max="11233" width="3.375" style="293" customWidth="1"/>
    <col min="11234" max="11234" width="14.875" style="293" bestFit="1" customWidth="1"/>
    <col min="11235" max="11235" width="14.25" style="293" customWidth="1"/>
    <col min="11236" max="11477" width="9" style="293"/>
    <col min="11478" max="11478" width="3.25" style="293" customWidth="1"/>
    <col min="11479" max="11479" width="27.25" style="293" customWidth="1"/>
    <col min="11480" max="11480" width="31.375" style="293" customWidth="1"/>
    <col min="11481" max="11481" width="14.125" style="293" customWidth="1"/>
    <col min="11482" max="11482" width="1.375" style="293" customWidth="1"/>
    <col min="11483" max="11483" width="4.25" style="293" customWidth="1"/>
    <col min="11484" max="11484" width="1.75" style="293" customWidth="1"/>
    <col min="11485" max="11485" width="4.625" style="293" customWidth="1"/>
    <col min="11486" max="11486" width="1.75" style="293" customWidth="1"/>
    <col min="11487" max="11487" width="10.75" style="293" customWidth="1"/>
    <col min="11488" max="11488" width="20.125" style="293" customWidth="1"/>
    <col min="11489" max="11489" width="3.375" style="293" customWidth="1"/>
    <col min="11490" max="11490" width="14.875" style="293" bestFit="1" customWidth="1"/>
    <col min="11491" max="11491" width="14.25" style="293" customWidth="1"/>
    <col min="11492" max="11733" width="9" style="293"/>
    <col min="11734" max="11734" width="3.25" style="293" customWidth="1"/>
    <col min="11735" max="11735" width="27.25" style="293" customWidth="1"/>
    <col min="11736" max="11736" width="31.375" style="293" customWidth="1"/>
    <col min="11737" max="11737" width="14.125" style="293" customWidth="1"/>
    <col min="11738" max="11738" width="1.375" style="293" customWidth="1"/>
    <col min="11739" max="11739" width="4.25" style="293" customWidth="1"/>
    <col min="11740" max="11740" width="1.75" style="293" customWidth="1"/>
    <col min="11741" max="11741" width="4.625" style="293" customWidth="1"/>
    <col min="11742" max="11742" width="1.75" style="293" customWidth="1"/>
    <col min="11743" max="11743" width="10.75" style="293" customWidth="1"/>
    <col min="11744" max="11744" width="20.125" style="293" customWidth="1"/>
    <col min="11745" max="11745" width="3.375" style="293" customWidth="1"/>
    <col min="11746" max="11746" width="14.875" style="293" bestFit="1" customWidth="1"/>
    <col min="11747" max="11747" width="14.25" style="293" customWidth="1"/>
    <col min="11748" max="11989" width="9" style="293"/>
    <col min="11990" max="11990" width="3.25" style="293" customWidth="1"/>
    <col min="11991" max="11991" width="27.25" style="293" customWidth="1"/>
    <col min="11992" max="11992" width="31.375" style="293" customWidth="1"/>
    <col min="11993" max="11993" width="14.125" style="293" customWidth="1"/>
    <col min="11994" max="11994" width="1.375" style="293" customWidth="1"/>
    <col min="11995" max="11995" width="4.25" style="293" customWidth="1"/>
    <col min="11996" max="11996" width="1.75" style="293" customWidth="1"/>
    <col min="11997" max="11997" width="4.625" style="293" customWidth="1"/>
    <col min="11998" max="11998" width="1.75" style="293" customWidth="1"/>
    <col min="11999" max="11999" width="10.75" style="293" customWidth="1"/>
    <col min="12000" max="12000" width="20.125" style="293" customWidth="1"/>
    <col min="12001" max="12001" width="3.375" style="293" customWidth="1"/>
    <col min="12002" max="12002" width="14.875" style="293" bestFit="1" customWidth="1"/>
    <col min="12003" max="12003" width="14.25" style="293" customWidth="1"/>
    <col min="12004" max="12245" width="9" style="293"/>
    <col min="12246" max="12246" width="3.25" style="293" customWidth="1"/>
    <col min="12247" max="12247" width="27.25" style="293" customWidth="1"/>
    <col min="12248" max="12248" width="31.375" style="293" customWidth="1"/>
    <col min="12249" max="12249" width="14.125" style="293" customWidth="1"/>
    <col min="12250" max="12250" width="1.375" style="293" customWidth="1"/>
    <col min="12251" max="12251" width="4.25" style="293" customWidth="1"/>
    <col min="12252" max="12252" width="1.75" style="293" customWidth="1"/>
    <col min="12253" max="12253" width="4.625" style="293" customWidth="1"/>
    <col min="12254" max="12254" width="1.75" style="293" customWidth="1"/>
    <col min="12255" max="12255" width="10.75" style="293" customWidth="1"/>
    <col min="12256" max="12256" width="20.125" style="293" customWidth="1"/>
    <col min="12257" max="12257" width="3.375" style="293" customWidth="1"/>
    <col min="12258" max="12258" width="14.875" style="293" bestFit="1" customWidth="1"/>
    <col min="12259" max="12259" width="14.25" style="293" customWidth="1"/>
    <col min="12260" max="12501" width="9" style="293"/>
    <col min="12502" max="12502" width="3.25" style="293" customWidth="1"/>
    <col min="12503" max="12503" width="27.25" style="293" customWidth="1"/>
    <col min="12504" max="12504" width="31.375" style="293" customWidth="1"/>
    <col min="12505" max="12505" width="14.125" style="293" customWidth="1"/>
    <col min="12506" max="12506" width="1.375" style="293" customWidth="1"/>
    <col min="12507" max="12507" width="4.25" style="293" customWidth="1"/>
    <col min="12508" max="12508" width="1.75" style="293" customWidth="1"/>
    <col min="12509" max="12509" width="4.625" style="293" customWidth="1"/>
    <col min="12510" max="12510" width="1.75" style="293" customWidth="1"/>
    <col min="12511" max="12511" width="10.75" style="293" customWidth="1"/>
    <col min="12512" max="12512" width="20.125" style="293" customWidth="1"/>
    <col min="12513" max="12513" width="3.375" style="293" customWidth="1"/>
    <col min="12514" max="12514" width="14.875" style="293" bestFit="1" customWidth="1"/>
    <col min="12515" max="12515" width="14.25" style="293" customWidth="1"/>
    <col min="12516" max="12757" width="9" style="293"/>
    <col min="12758" max="12758" width="3.25" style="293" customWidth="1"/>
    <col min="12759" max="12759" width="27.25" style="293" customWidth="1"/>
    <col min="12760" max="12760" width="31.375" style="293" customWidth="1"/>
    <col min="12761" max="12761" width="14.125" style="293" customWidth="1"/>
    <col min="12762" max="12762" width="1.375" style="293" customWidth="1"/>
    <col min="12763" max="12763" width="4.25" style="293" customWidth="1"/>
    <col min="12764" max="12764" width="1.75" style="293" customWidth="1"/>
    <col min="12765" max="12765" width="4.625" style="293" customWidth="1"/>
    <col min="12766" max="12766" width="1.75" style="293" customWidth="1"/>
    <col min="12767" max="12767" width="10.75" style="293" customWidth="1"/>
    <col min="12768" max="12768" width="20.125" style="293" customWidth="1"/>
    <col min="12769" max="12769" width="3.375" style="293" customWidth="1"/>
    <col min="12770" max="12770" width="14.875" style="293" bestFit="1" customWidth="1"/>
    <col min="12771" max="12771" width="14.25" style="293" customWidth="1"/>
    <col min="12772" max="13013" width="9" style="293"/>
    <col min="13014" max="13014" width="3.25" style="293" customWidth="1"/>
    <col min="13015" max="13015" width="27.25" style="293" customWidth="1"/>
    <col min="13016" max="13016" width="31.375" style="293" customWidth="1"/>
    <col min="13017" max="13017" width="14.125" style="293" customWidth="1"/>
    <col min="13018" max="13018" width="1.375" style="293" customWidth="1"/>
    <col min="13019" max="13019" width="4.25" style="293" customWidth="1"/>
    <col min="13020" max="13020" width="1.75" style="293" customWidth="1"/>
    <col min="13021" max="13021" width="4.625" style="293" customWidth="1"/>
    <col min="13022" max="13022" width="1.75" style="293" customWidth="1"/>
    <col min="13023" max="13023" width="10.75" style="293" customWidth="1"/>
    <col min="13024" max="13024" width="20.125" style="293" customWidth="1"/>
    <col min="13025" max="13025" width="3.375" style="293" customWidth="1"/>
    <col min="13026" max="13026" width="14.875" style="293" bestFit="1" customWidth="1"/>
    <col min="13027" max="13027" width="14.25" style="293" customWidth="1"/>
    <col min="13028" max="13269" width="9" style="293"/>
    <col min="13270" max="13270" width="3.25" style="293" customWidth="1"/>
    <col min="13271" max="13271" width="27.25" style="293" customWidth="1"/>
    <col min="13272" max="13272" width="31.375" style="293" customWidth="1"/>
    <col min="13273" max="13273" width="14.125" style="293" customWidth="1"/>
    <col min="13274" max="13274" width="1.375" style="293" customWidth="1"/>
    <col min="13275" max="13275" width="4.25" style="293" customWidth="1"/>
    <col min="13276" max="13276" width="1.75" style="293" customWidth="1"/>
    <col min="13277" max="13277" width="4.625" style="293" customWidth="1"/>
    <col min="13278" max="13278" width="1.75" style="293" customWidth="1"/>
    <col min="13279" max="13279" width="10.75" style="293" customWidth="1"/>
    <col min="13280" max="13280" width="20.125" style="293" customWidth="1"/>
    <col min="13281" max="13281" width="3.375" style="293" customWidth="1"/>
    <col min="13282" max="13282" width="14.875" style="293" bestFit="1" customWidth="1"/>
    <col min="13283" max="13283" width="14.25" style="293" customWidth="1"/>
    <col min="13284" max="13525" width="9" style="293"/>
    <col min="13526" max="13526" width="3.25" style="293" customWidth="1"/>
    <col min="13527" max="13527" width="27.25" style="293" customWidth="1"/>
    <col min="13528" max="13528" width="31.375" style="293" customWidth="1"/>
    <col min="13529" max="13529" width="14.125" style="293" customWidth="1"/>
    <col min="13530" max="13530" width="1.375" style="293" customWidth="1"/>
    <col min="13531" max="13531" width="4.25" style="293" customWidth="1"/>
    <col min="13532" max="13532" width="1.75" style="293" customWidth="1"/>
    <col min="13533" max="13533" width="4.625" style="293" customWidth="1"/>
    <col min="13534" max="13534" width="1.75" style="293" customWidth="1"/>
    <col min="13535" max="13535" width="10.75" style="293" customWidth="1"/>
    <col min="13536" max="13536" width="20.125" style="293" customWidth="1"/>
    <col min="13537" max="13537" width="3.375" style="293" customWidth="1"/>
    <col min="13538" max="13538" width="14.875" style="293" bestFit="1" customWidth="1"/>
    <col min="13539" max="13539" width="14.25" style="293" customWidth="1"/>
    <col min="13540" max="13781" width="9" style="293"/>
    <col min="13782" max="13782" width="3.25" style="293" customWidth="1"/>
    <col min="13783" max="13783" width="27.25" style="293" customWidth="1"/>
    <col min="13784" max="13784" width="31.375" style="293" customWidth="1"/>
    <col min="13785" max="13785" width="14.125" style="293" customWidth="1"/>
    <col min="13786" max="13786" width="1.375" style="293" customWidth="1"/>
    <col min="13787" max="13787" width="4.25" style="293" customWidth="1"/>
    <col min="13788" max="13788" width="1.75" style="293" customWidth="1"/>
    <col min="13789" max="13789" width="4.625" style="293" customWidth="1"/>
    <col min="13790" max="13790" width="1.75" style="293" customWidth="1"/>
    <col min="13791" max="13791" width="10.75" style="293" customWidth="1"/>
    <col min="13792" max="13792" width="20.125" style="293" customWidth="1"/>
    <col min="13793" max="13793" width="3.375" style="293" customWidth="1"/>
    <col min="13794" max="13794" width="14.875" style="293" bestFit="1" customWidth="1"/>
    <col min="13795" max="13795" width="14.25" style="293" customWidth="1"/>
    <col min="13796" max="14037" width="9" style="293"/>
    <col min="14038" max="14038" width="3.25" style="293" customWidth="1"/>
    <col min="14039" max="14039" width="27.25" style="293" customWidth="1"/>
    <col min="14040" max="14040" width="31.375" style="293" customWidth="1"/>
    <col min="14041" max="14041" width="14.125" style="293" customWidth="1"/>
    <col min="14042" max="14042" width="1.375" style="293" customWidth="1"/>
    <col min="14043" max="14043" width="4.25" style="293" customWidth="1"/>
    <col min="14044" max="14044" width="1.75" style="293" customWidth="1"/>
    <col min="14045" max="14045" width="4.625" style="293" customWidth="1"/>
    <col min="14046" max="14046" width="1.75" style="293" customWidth="1"/>
    <col min="14047" max="14047" width="10.75" style="293" customWidth="1"/>
    <col min="14048" max="14048" width="20.125" style="293" customWidth="1"/>
    <col min="14049" max="14049" width="3.375" style="293" customWidth="1"/>
    <col min="14050" max="14050" width="14.875" style="293" bestFit="1" customWidth="1"/>
    <col min="14051" max="14051" width="14.25" style="293" customWidth="1"/>
    <col min="14052" max="14293" width="9" style="293"/>
    <col min="14294" max="14294" width="3.25" style="293" customWidth="1"/>
    <col min="14295" max="14295" width="27.25" style="293" customWidth="1"/>
    <col min="14296" max="14296" width="31.375" style="293" customWidth="1"/>
    <col min="14297" max="14297" width="14.125" style="293" customWidth="1"/>
    <col min="14298" max="14298" width="1.375" style="293" customWidth="1"/>
    <col min="14299" max="14299" width="4.25" style="293" customWidth="1"/>
    <col min="14300" max="14300" width="1.75" style="293" customWidth="1"/>
    <col min="14301" max="14301" width="4.625" style="293" customWidth="1"/>
    <col min="14302" max="14302" width="1.75" style="293" customWidth="1"/>
    <col min="14303" max="14303" width="10.75" style="293" customWidth="1"/>
    <col min="14304" max="14304" width="20.125" style="293" customWidth="1"/>
    <col min="14305" max="14305" width="3.375" style="293" customWidth="1"/>
    <col min="14306" max="14306" width="14.875" style="293" bestFit="1" customWidth="1"/>
    <col min="14307" max="14307" width="14.25" style="293" customWidth="1"/>
    <col min="14308" max="14549" width="9" style="293"/>
    <col min="14550" max="14550" width="3.25" style="293" customWidth="1"/>
    <col min="14551" max="14551" width="27.25" style="293" customWidth="1"/>
    <col min="14552" max="14552" width="31.375" style="293" customWidth="1"/>
    <col min="14553" max="14553" width="14.125" style="293" customWidth="1"/>
    <col min="14554" max="14554" width="1.375" style="293" customWidth="1"/>
    <col min="14555" max="14555" width="4.25" style="293" customWidth="1"/>
    <col min="14556" max="14556" width="1.75" style="293" customWidth="1"/>
    <col min="14557" max="14557" width="4.625" style="293" customWidth="1"/>
    <col min="14558" max="14558" width="1.75" style="293" customWidth="1"/>
    <col min="14559" max="14559" width="10.75" style="293" customWidth="1"/>
    <col min="14560" max="14560" width="20.125" style="293" customWidth="1"/>
    <col min="14561" max="14561" width="3.375" style="293" customWidth="1"/>
    <col min="14562" max="14562" width="14.875" style="293" bestFit="1" customWidth="1"/>
    <col min="14563" max="14563" width="14.25" style="293" customWidth="1"/>
    <col min="14564" max="14805" width="9" style="293"/>
    <col min="14806" max="14806" width="3.25" style="293" customWidth="1"/>
    <col min="14807" max="14807" width="27.25" style="293" customWidth="1"/>
    <col min="14808" max="14808" width="31.375" style="293" customWidth="1"/>
    <col min="14809" max="14809" width="14.125" style="293" customWidth="1"/>
    <col min="14810" max="14810" width="1.375" style="293" customWidth="1"/>
    <col min="14811" max="14811" width="4.25" style="293" customWidth="1"/>
    <col min="14812" max="14812" width="1.75" style="293" customWidth="1"/>
    <col min="14813" max="14813" width="4.625" style="293" customWidth="1"/>
    <col min="14814" max="14814" width="1.75" style="293" customWidth="1"/>
    <col min="14815" max="14815" width="10.75" style="293" customWidth="1"/>
    <col min="14816" max="14816" width="20.125" style="293" customWidth="1"/>
    <col min="14817" max="14817" width="3.375" style="293" customWidth="1"/>
    <col min="14818" max="14818" width="14.875" style="293" bestFit="1" customWidth="1"/>
    <col min="14819" max="14819" width="14.25" style="293" customWidth="1"/>
    <col min="14820" max="15061" width="9" style="293"/>
    <col min="15062" max="15062" width="3.25" style="293" customWidth="1"/>
    <col min="15063" max="15063" width="27.25" style="293" customWidth="1"/>
    <col min="15064" max="15064" width="31.375" style="293" customWidth="1"/>
    <col min="15065" max="15065" width="14.125" style="293" customWidth="1"/>
    <col min="15066" max="15066" width="1.375" style="293" customWidth="1"/>
    <col min="15067" max="15067" width="4.25" style="293" customWidth="1"/>
    <col min="15068" max="15068" width="1.75" style="293" customWidth="1"/>
    <col min="15069" max="15069" width="4.625" style="293" customWidth="1"/>
    <col min="15070" max="15070" width="1.75" style="293" customWidth="1"/>
    <col min="15071" max="15071" width="10.75" style="293" customWidth="1"/>
    <col min="15072" max="15072" width="20.125" style="293" customWidth="1"/>
    <col min="15073" max="15073" width="3.375" style="293" customWidth="1"/>
    <col min="15074" max="15074" width="14.875" style="293" bestFit="1" customWidth="1"/>
    <col min="15075" max="15075" width="14.25" style="293" customWidth="1"/>
    <col min="15076" max="15317" width="9" style="293"/>
    <col min="15318" max="15318" width="3.25" style="293" customWidth="1"/>
    <col min="15319" max="15319" width="27.25" style="293" customWidth="1"/>
    <col min="15320" max="15320" width="31.375" style="293" customWidth="1"/>
    <col min="15321" max="15321" width="14.125" style="293" customWidth="1"/>
    <col min="15322" max="15322" width="1.375" style="293" customWidth="1"/>
    <col min="15323" max="15323" width="4.25" style="293" customWidth="1"/>
    <col min="15324" max="15324" width="1.75" style="293" customWidth="1"/>
    <col min="15325" max="15325" width="4.625" style="293" customWidth="1"/>
    <col min="15326" max="15326" width="1.75" style="293" customWidth="1"/>
    <col min="15327" max="15327" width="10.75" style="293" customWidth="1"/>
    <col min="15328" max="15328" width="20.125" style="293" customWidth="1"/>
    <col min="15329" max="15329" width="3.375" style="293" customWidth="1"/>
    <col min="15330" max="15330" width="14.875" style="293" bestFit="1" customWidth="1"/>
    <col min="15331" max="15331" width="14.25" style="293" customWidth="1"/>
    <col min="15332" max="15573" width="9" style="293"/>
    <col min="15574" max="15574" width="3.25" style="293" customWidth="1"/>
    <col min="15575" max="15575" width="27.25" style="293" customWidth="1"/>
    <col min="15576" max="15576" width="31.375" style="293" customWidth="1"/>
    <col min="15577" max="15577" width="14.125" style="293" customWidth="1"/>
    <col min="15578" max="15578" width="1.375" style="293" customWidth="1"/>
    <col min="15579" max="15579" width="4.25" style="293" customWidth="1"/>
    <col min="15580" max="15580" width="1.75" style="293" customWidth="1"/>
    <col min="15581" max="15581" width="4.625" style="293" customWidth="1"/>
    <col min="15582" max="15582" width="1.75" style="293" customWidth="1"/>
    <col min="15583" max="15583" width="10.75" style="293" customWidth="1"/>
    <col min="15584" max="15584" width="20.125" style="293" customWidth="1"/>
    <col min="15585" max="15585" width="3.375" style="293" customWidth="1"/>
    <col min="15586" max="15586" width="14.875" style="293" bestFit="1" customWidth="1"/>
    <col min="15587" max="15587" width="14.25" style="293" customWidth="1"/>
    <col min="15588" max="15829" width="9" style="293"/>
    <col min="15830" max="15830" width="3.25" style="293" customWidth="1"/>
    <col min="15831" max="15831" width="27.25" style="293" customWidth="1"/>
    <col min="15832" max="15832" width="31.375" style="293" customWidth="1"/>
    <col min="15833" max="15833" width="14.125" style="293" customWidth="1"/>
    <col min="15834" max="15834" width="1.375" style="293" customWidth="1"/>
    <col min="15835" max="15835" width="4.25" style="293" customWidth="1"/>
    <col min="15836" max="15836" width="1.75" style="293" customWidth="1"/>
    <col min="15837" max="15837" width="4.625" style="293" customWidth="1"/>
    <col min="15838" max="15838" width="1.75" style="293" customWidth="1"/>
    <col min="15839" max="15839" width="10.75" style="293" customWidth="1"/>
    <col min="15840" max="15840" width="20.125" style="293" customWidth="1"/>
    <col min="15841" max="15841" width="3.375" style="293" customWidth="1"/>
    <col min="15842" max="15842" width="14.875" style="293" bestFit="1" customWidth="1"/>
    <col min="15843" max="15843" width="14.25" style="293" customWidth="1"/>
    <col min="15844" max="16085" width="9" style="293"/>
    <col min="16086" max="16086" width="3.25" style="293" customWidth="1"/>
    <col min="16087" max="16087" width="27.25" style="293" customWidth="1"/>
    <col min="16088" max="16088" width="31.375" style="293" customWidth="1"/>
    <col min="16089" max="16089" width="14.125" style="293" customWidth="1"/>
    <col min="16090" max="16090" width="1.375" style="293" customWidth="1"/>
    <col min="16091" max="16091" width="4.25" style="293" customWidth="1"/>
    <col min="16092" max="16092" width="1.75" style="293" customWidth="1"/>
    <col min="16093" max="16093" width="4.625" style="293" customWidth="1"/>
    <col min="16094" max="16094" width="1.75" style="293" customWidth="1"/>
    <col min="16095" max="16095" width="10.75" style="293" customWidth="1"/>
    <col min="16096" max="16096" width="20.125" style="293" customWidth="1"/>
    <col min="16097" max="16097" width="3.375" style="293" customWidth="1"/>
    <col min="16098" max="16098" width="14.875" style="293" bestFit="1" customWidth="1"/>
    <col min="16099" max="16099" width="14.25" style="293" customWidth="1"/>
    <col min="16100" max="16384" width="9" style="293"/>
  </cols>
  <sheetData>
    <row r="1" spans="1:13" x14ac:dyDescent="0.2">
      <c r="A1" s="680" t="s">
        <v>391</v>
      </c>
      <c r="B1" s="680"/>
      <c r="C1" s="680"/>
      <c r="D1" s="680"/>
      <c r="E1" s="680"/>
      <c r="F1" s="680"/>
      <c r="G1" s="680"/>
      <c r="H1" s="680"/>
      <c r="I1" s="680"/>
      <c r="J1" s="680"/>
      <c r="K1" s="680"/>
      <c r="L1" s="680"/>
      <c r="M1" s="680"/>
    </row>
    <row r="2" spans="1:13" x14ac:dyDescent="0.2">
      <c r="A2" s="681" t="s">
        <v>199</v>
      </c>
      <c r="B2" s="681"/>
      <c r="C2" s="681"/>
      <c r="D2" s="681"/>
      <c r="E2" s="681"/>
      <c r="F2" s="681"/>
      <c r="G2" s="681"/>
      <c r="H2" s="681"/>
      <c r="I2" s="681"/>
      <c r="J2" s="681"/>
      <c r="K2" s="681"/>
      <c r="L2" s="681"/>
      <c r="M2" s="681"/>
    </row>
    <row r="3" spans="1:13" x14ac:dyDescent="0.2">
      <c r="A3" s="682" t="s">
        <v>181</v>
      </c>
      <c r="B3" s="682"/>
      <c r="C3" s="682"/>
      <c r="D3" s="682"/>
      <c r="E3" s="682"/>
      <c r="F3" s="682"/>
      <c r="G3" s="682"/>
      <c r="H3" s="682"/>
      <c r="I3" s="682"/>
      <c r="J3" s="682"/>
      <c r="K3" s="682"/>
      <c r="L3" s="682"/>
      <c r="M3" s="682"/>
    </row>
    <row r="4" spans="1:13" ht="45" customHeight="1" thickBot="1" x14ac:dyDescent="0.25">
      <c r="A4" s="683" t="s">
        <v>406</v>
      </c>
      <c r="B4" s="684"/>
      <c r="C4" s="684"/>
      <c r="D4" s="684"/>
      <c r="E4" s="684"/>
      <c r="F4" s="684"/>
      <c r="G4" s="684"/>
      <c r="H4" s="684"/>
      <c r="I4" s="684"/>
      <c r="J4" s="684"/>
      <c r="K4" s="684"/>
      <c r="L4" s="684"/>
      <c r="M4" s="684"/>
    </row>
    <row r="5" spans="1:13" ht="51.75" thickBot="1" x14ac:dyDescent="0.25">
      <c r="A5" s="294" t="s">
        <v>71</v>
      </c>
      <c r="B5" s="295" t="s">
        <v>72</v>
      </c>
      <c r="C5" s="295" t="s">
        <v>73</v>
      </c>
      <c r="D5" s="685" t="s">
        <v>368</v>
      </c>
      <c r="E5" s="685"/>
      <c r="F5" s="685"/>
      <c r="G5" s="685"/>
      <c r="H5" s="685"/>
      <c r="I5" s="685"/>
      <c r="J5" s="685"/>
      <c r="K5" s="685"/>
      <c r="L5" s="685"/>
      <c r="M5" s="294" t="s">
        <v>369</v>
      </c>
    </row>
    <row r="6" spans="1:13" ht="17.25" thickBot="1" x14ac:dyDescent="0.25">
      <c r="A6" s="296">
        <v>1</v>
      </c>
      <c r="B6" s="296">
        <v>2</v>
      </c>
      <c r="C6" s="296">
        <v>3</v>
      </c>
      <c r="D6" s="679">
        <v>4</v>
      </c>
      <c r="E6" s="679"/>
      <c r="F6" s="679"/>
      <c r="G6" s="679"/>
      <c r="H6" s="679"/>
      <c r="I6" s="679"/>
      <c r="J6" s="679"/>
      <c r="K6" s="679"/>
      <c r="L6" s="679"/>
      <c r="M6" s="297">
        <v>5</v>
      </c>
    </row>
    <row r="7" spans="1:13" ht="77.25" thickBot="1" x14ac:dyDescent="0.25">
      <c r="A7" s="519"/>
      <c r="B7" s="299" t="s">
        <v>413</v>
      </c>
      <c r="C7" s="299" t="s">
        <v>421</v>
      </c>
      <c r="D7" s="300">
        <v>9.09</v>
      </c>
      <c r="E7" s="301" t="s">
        <v>182</v>
      </c>
      <c r="F7" s="302">
        <v>1</v>
      </c>
      <c r="G7" s="301"/>
      <c r="H7" s="303"/>
      <c r="I7" s="301"/>
      <c r="J7" s="303"/>
      <c r="K7" s="525"/>
      <c r="L7" s="526"/>
      <c r="M7" s="521">
        <f>D7*F7</f>
        <v>9.09</v>
      </c>
    </row>
    <row r="8" spans="1:13" ht="79.150000000000006" customHeight="1" thickBot="1" x14ac:dyDescent="0.25">
      <c r="A8" s="298">
        <v>1</v>
      </c>
      <c r="B8" s="299" t="s">
        <v>414</v>
      </c>
      <c r="C8" s="299" t="s">
        <v>422</v>
      </c>
      <c r="D8" s="300">
        <v>6.15</v>
      </c>
      <c r="E8" s="301" t="s">
        <v>182</v>
      </c>
      <c r="F8" s="302">
        <v>1</v>
      </c>
      <c r="G8" s="301"/>
      <c r="H8" s="303"/>
      <c r="I8" s="301"/>
      <c r="J8" s="303"/>
      <c r="M8" s="473">
        <f>D8*F8</f>
        <v>6.15</v>
      </c>
    </row>
    <row r="9" spans="1:13" s="306" customFormat="1" ht="84" customHeight="1" thickBot="1" x14ac:dyDescent="0.25">
      <c r="A9" s="298">
        <v>2</v>
      </c>
      <c r="B9" s="299" t="s">
        <v>371</v>
      </c>
      <c r="C9" s="299" t="s">
        <v>372</v>
      </c>
      <c r="D9" s="300">
        <v>3.45</v>
      </c>
      <c r="E9" s="301" t="s">
        <v>182</v>
      </c>
      <c r="F9" s="302">
        <v>0.1</v>
      </c>
      <c r="G9" s="301"/>
      <c r="H9" s="303"/>
      <c r="I9" s="304"/>
      <c r="J9" s="304"/>
      <c r="K9" s="304"/>
      <c r="L9" s="305"/>
      <c r="M9" s="474">
        <f>D9*F9</f>
        <v>0.34500000000000003</v>
      </c>
    </row>
    <row r="10" spans="1:13" s="306" customFormat="1" ht="76.5" customHeight="1" thickBot="1" x14ac:dyDescent="0.25">
      <c r="A10" s="298">
        <v>3</v>
      </c>
      <c r="B10" s="299" t="s">
        <v>367</v>
      </c>
      <c r="C10" s="299" t="s">
        <v>370</v>
      </c>
      <c r="D10" s="300">
        <v>1.23</v>
      </c>
      <c r="E10" s="301" t="s">
        <v>182</v>
      </c>
      <c r="F10" s="302">
        <v>1</v>
      </c>
      <c r="G10" s="301"/>
      <c r="H10" s="303"/>
      <c r="I10" s="304"/>
      <c r="J10" s="304"/>
      <c r="K10" s="304"/>
      <c r="L10" s="305"/>
      <c r="M10" s="474">
        <f>D10*F10</f>
        <v>1.23</v>
      </c>
    </row>
    <row r="11" spans="1:13" s="306" customFormat="1" ht="17.25" thickBot="1" x14ac:dyDescent="0.25">
      <c r="A11" s="298">
        <v>4</v>
      </c>
      <c r="B11" s="307" t="s">
        <v>146</v>
      </c>
      <c r="C11" s="299"/>
      <c r="D11" s="308"/>
      <c r="E11" s="309"/>
      <c r="F11" s="310"/>
      <c r="G11" s="310"/>
      <c r="H11" s="310"/>
      <c r="I11" s="310"/>
      <c r="J11" s="310"/>
      <c r="K11" s="310"/>
      <c r="L11" s="311"/>
      <c r="M11" s="475">
        <f>M7+M8+M9+M10</f>
        <v>16.815000000000001</v>
      </c>
    </row>
    <row r="12" spans="1:13" s="318" customFormat="1" ht="17.25" thickBot="1" x14ac:dyDescent="0.3">
      <c r="A12" s="298">
        <v>5</v>
      </c>
      <c r="B12" s="312" t="s">
        <v>366</v>
      </c>
      <c r="C12" s="313" t="s">
        <v>416</v>
      </c>
      <c r="D12" s="522">
        <f>M11</f>
        <v>16.815000000000001</v>
      </c>
      <c r="E12" s="314" t="s">
        <v>127</v>
      </c>
      <c r="F12" s="315">
        <v>6.1</v>
      </c>
      <c r="G12" s="314"/>
      <c r="H12" s="316"/>
      <c r="I12" s="315"/>
      <c r="J12" s="315"/>
      <c r="K12" s="315"/>
      <c r="L12" s="317"/>
      <c r="M12" s="476">
        <f>F12*D12</f>
        <v>102.5715</v>
      </c>
    </row>
    <row r="13" spans="1:13" s="323" customFormat="1" ht="15.75" x14ac:dyDescent="0.25">
      <c r="A13" s="319"/>
      <c r="B13" s="320"/>
      <c r="C13" s="321"/>
      <c r="D13" s="322"/>
      <c r="E13" s="322"/>
      <c r="F13" s="322"/>
      <c r="G13" s="160"/>
      <c r="H13" s="160"/>
      <c r="I13" s="160"/>
      <c r="J13" s="160"/>
      <c r="K13" s="160"/>
      <c r="L13" s="322"/>
      <c r="M13" s="321"/>
    </row>
    <row r="14" spans="1:13" x14ac:dyDescent="0.25">
      <c r="B14" s="510" t="s">
        <v>379</v>
      </c>
      <c r="C14" s="511"/>
      <c r="D14" s="511"/>
      <c r="E14" s="89"/>
      <c r="F14" s="151" t="s">
        <v>417</v>
      </c>
      <c r="G14" s="167"/>
    </row>
    <row r="15" spans="1:13" ht="36" customHeight="1" x14ac:dyDescent="0.25">
      <c r="B15" s="510" t="s">
        <v>380</v>
      </c>
      <c r="C15" s="511"/>
      <c r="D15" s="511"/>
      <c r="E15" s="89"/>
      <c r="F15" s="151" t="s">
        <v>98</v>
      </c>
      <c r="G15" s="167"/>
    </row>
    <row r="16" spans="1:13" x14ac:dyDescent="0.25">
      <c r="B16" s="510"/>
      <c r="C16" s="511"/>
      <c r="D16" s="511"/>
      <c r="E16" s="512"/>
      <c r="F16" s="513"/>
      <c r="G16" s="167"/>
    </row>
    <row r="17" spans="2:7" ht="34.5" customHeight="1" x14ac:dyDescent="0.25">
      <c r="B17" s="511"/>
      <c r="C17" s="511"/>
      <c r="D17" s="511"/>
      <c r="E17" s="511"/>
      <c r="F17" s="511"/>
      <c r="G17" s="167"/>
    </row>
    <row r="18" spans="2:7" x14ac:dyDescent="0.25">
      <c r="B18" s="514" t="s">
        <v>383</v>
      </c>
      <c r="C18" s="515"/>
      <c r="D18" s="514" t="s">
        <v>384</v>
      </c>
      <c r="E18" s="511"/>
      <c r="F18" s="511"/>
      <c r="G18" s="167"/>
    </row>
    <row r="19" spans="2:7" x14ac:dyDescent="0.25">
      <c r="B19" s="504" t="s">
        <v>419</v>
      </c>
      <c r="C19" s="516"/>
      <c r="D19" s="515"/>
      <c r="E19" s="511"/>
      <c r="F19" s="511"/>
      <c r="G19" s="167"/>
    </row>
    <row r="20" spans="2:7" x14ac:dyDescent="0.25">
      <c r="B20" s="516" t="s">
        <v>385</v>
      </c>
      <c r="C20" s="516"/>
      <c r="D20" s="515"/>
      <c r="E20" s="511"/>
      <c r="F20" s="511"/>
      <c r="G20" s="167"/>
    </row>
    <row r="21" spans="2:7" x14ac:dyDescent="0.25">
      <c r="B21" s="516"/>
      <c r="C21" s="516"/>
      <c r="D21" s="515"/>
      <c r="E21" s="511"/>
      <c r="F21" s="511"/>
      <c r="G21" s="167"/>
    </row>
    <row r="22" spans="2:7" x14ac:dyDescent="0.25">
      <c r="B22" s="516" t="s">
        <v>420</v>
      </c>
      <c r="C22" s="516"/>
      <c r="D22" s="515"/>
      <c r="E22" s="511"/>
      <c r="F22" s="511"/>
      <c r="G22" s="167"/>
    </row>
    <row r="23" spans="2:7" x14ac:dyDescent="0.25">
      <c r="B23" s="167"/>
      <c r="C23" s="167"/>
      <c r="D23" s="167"/>
      <c r="E23" s="167"/>
      <c r="F23" s="167"/>
      <c r="G23" s="167"/>
    </row>
  </sheetData>
  <customSheetViews>
    <customSheetView guid="{50A09DFE-7CA2-49E8-A2AA-A24BA77A6AD6}" fitToPage="1" topLeftCell="A10">
      <selection activeCell="B19" sqref="B19"/>
      <pageMargins left="0.70866141732283472" right="0.70866141732283472" top="0.74803149606299213" bottom="0.74803149606299213" header="0.31496062992125984" footer="0.31496062992125984"/>
      <pageSetup paperSize="9" scale="70" orientation="portrait" r:id="rId1"/>
    </customSheetView>
    <customSheetView guid="{AD3841A1-3329-46E1-B561-1E12419BA1A0}" fitToPage="1">
      <selection activeCell="A2" sqref="A2:M2"/>
      <pageMargins left="0.70866141732283472" right="0.70866141732283472" top="0.74803149606299213" bottom="0.74803149606299213" header="0.31496062992125984" footer="0.31496062992125984"/>
      <pageSetup paperSize="9" scale="70" orientation="portrait" r:id="rId2"/>
    </customSheetView>
    <customSheetView guid="{C4DB62A5-FF97-4A68-B80D-0FEA93520741}" showPageBreaks="1" fitToPage="1">
      <selection activeCell="A2" sqref="A2:M2"/>
      <pageMargins left="0.70866141732283472" right="0.70866141732283472" top="0.74803149606299213" bottom="0.74803149606299213" header="0.31496062992125984" footer="0.31496062992125984"/>
      <pageSetup paperSize="9" scale="70" orientation="portrait" r:id="rId3"/>
    </customSheetView>
  </customSheetViews>
  <mergeCells count="6">
    <mergeCell ref="D6:L6"/>
    <mergeCell ref="A1:M1"/>
    <mergeCell ref="A2:M2"/>
    <mergeCell ref="A3:M3"/>
    <mergeCell ref="A4:M4"/>
    <mergeCell ref="D5:L5"/>
  </mergeCells>
  <pageMargins left="0.70866141732283472" right="0.70866141732283472" top="0.74803149606299213" bottom="0.74803149606299213" header="0.31496062992125984" footer="0.31496062992125984"/>
  <pageSetup paperSize="9" scale="70" orientation="portrait"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155E7"/>
  </sheetPr>
  <dimension ref="A1:R21"/>
  <sheetViews>
    <sheetView showOutlineSymbols="0" showWhiteSpace="0" topLeftCell="C7" workbookViewId="0">
      <selection activeCell="P22" sqref="P22"/>
    </sheetView>
  </sheetViews>
  <sheetFormatPr defaultColWidth="9" defaultRowHeight="14.25" x14ac:dyDescent="0.2"/>
  <cols>
    <col min="1" max="1" width="8" style="4" bestFit="1" customWidth="1"/>
    <col min="2" max="2" width="25" style="4" bestFit="1" customWidth="1"/>
    <col min="3" max="3" width="13" style="4" bestFit="1" customWidth="1"/>
    <col min="4" max="4" width="23" style="4" bestFit="1" customWidth="1"/>
    <col min="5" max="5" width="13" style="4" bestFit="1" customWidth="1"/>
    <col min="6" max="6" width="10" style="4" bestFit="1" customWidth="1"/>
    <col min="7" max="7" width="13" style="4" bestFit="1" customWidth="1"/>
    <col min="8" max="8" width="16" style="4" bestFit="1" customWidth="1"/>
    <col min="9" max="9" width="14" style="4" bestFit="1" customWidth="1"/>
    <col min="10" max="10" width="13" style="4" bestFit="1" customWidth="1"/>
    <col min="11" max="11" width="22" style="4" bestFit="1" customWidth="1"/>
    <col min="12" max="12" width="13" style="4" bestFit="1" customWidth="1"/>
    <col min="13" max="13" width="10" style="4" bestFit="1" customWidth="1"/>
    <col min="14" max="14" width="13" style="4" bestFit="1" customWidth="1"/>
    <col min="15" max="15" width="16" style="4" bestFit="1" customWidth="1"/>
    <col min="16" max="16" width="14" style="4" bestFit="1" customWidth="1"/>
    <col min="17" max="17" width="8.375" style="4" bestFit="1" customWidth="1"/>
    <col min="18" max="18" width="15.625" style="4" bestFit="1" customWidth="1"/>
    <col min="19" max="16384" width="9" style="4"/>
  </cols>
  <sheetData>
    <row r="1" spans="1:16" x14ac:dyDescent="0.2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68" t="s">
        <v>1</v>
      </c>
      <c r="P1" s="568" t="s">
        <v>0</v>
      </c>
    </row>
    <row r="2" spans="1:16" x14ac:dyDescent="0.2">
      <c r="A2" s="5" t="s">
        <v>0</v>
      </c>
      <c r="B2" s="5" t="s">
        <v>0</v>
      </c>
      <c r="C2" s="5" t="s">
        <v>0</v>
      </c>
      <c r="D2" s="5" t="s">
        <v>0</v>
      </c>
      <c r="E2" s="5" t="s">
        <v>0</v>
      </c>
      <c r="F2" s="5" t="s">
        <v>0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  <c r="L2" s="5" t="s">
        <v>0</v>
      </c>
      <c r="M2" s="5" t="s">
        <v>0</v>
      </c>
      <c r="N2" s="5" t="s">
        <v>0</v>
      </c>
      <c r="O2" s="568" t="s">
        <v>2</v>
      </c>
      <c r="P2" s="568" t="s">
        <v>0</v>
      </c>
    </row>
    <row r="3" spans="1:16" x14ac:dyDescent="0.2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5" t="s">
        <v>0</v>
      </c>
      <c r="G3" s="5" t="s">
        <v>0</v>
      </c>
      <c r="H3" s="5" t="s">
        <v>0</v>
      </c>
      <c r="I3" s="5" t="s">
        <v>0</v>
      </c>
      <c r="J3" s="5" t="s">
        <v>0</v>
      </c>
      <c r="K3" s="5" t="s">
        <v>0</v>
      </c>
      <c r="L3" s="5" t="s">
        <v>0</v>
      </c>
      <c r="M3" s="5" t="s">
        <v>0</v>
      </c>
      <c r="N3" s="5" t="s">
        <v>0</v>
      </c>
      <c r="O3" s="568" t="s">
        <v>3</v>
      </c>
      <c r="P3" s="568" t="s">
        <v>0</v>
      </c>
    </row>
    <row r="4" spans="1:16" ht="45" customHeight="1" x14ac:dyDescent="0.2">
      <c r="A4" s="569" t="s">
        <v>4</v>
      </c>
      <c r="B4" s="570"/>
      <c r="C4" s="570"/>
      <c r="D4" s="570"/>
      <c r="E4" s="570"/>
      <c r="F4" s="570"/>
      <c r="G4" s="570"/>
      <c r="H4" s="570"/>
      <c r="I4" s="570"/>
      <c r="J4" s="570"/>
      <c r="K4" s="570"/>
      <c r="L4" s="570"/>
      <c r="M4" s="570"/>
      <c r="N4" s="570"/>
      <c r="O4" s="570"/>
      <c r="P4" s="570"/>
    </row>
    <row r="5" spans="1:16" x14ac:dyDescent="0.2">
      <c r="A5" s="4" t="s">
        <v>0</v>
      </c>
    </row>
    <row r="6" spans="1:16" x14ac:dyDescent="0.2">
      <c r="A6" s="571" t="s">
        <v>51</v>
      </c>
      <c r="B6" s="570"/>
      <c r="C6" s="570"/>
      <c r="D6" s="570"/>
      <c r="E6" s="570"/>
      <c r="F6" s="570"/>
      <c r="G6" s="570"/>
      <c r="H6" s="570"/>
      <c r="I6" s="570"/>
      <c r="J6" s="570"/>
      <c r="K6" s="570"/>
      <c r="L6" s="570"/>
      <c r="M6" s="570"/>
      <c r="N6" s="570"/>
      <c r="O6" s="570"/>
      <c r="P6" s="570"/>
    </row>
    <row r="7" spans="1:16" x14ac:dyDescent="0.2">
      <c r="A7" s="572" t="s">
        <v>5</v>
      </c>
      <c r="B7" s="570"/>
      <c r="C7" s="570"/>
      <c r="D7" s="570"/>
      <c r="E7" s="570"/>
      <c r="F7" s="570"/>
      <c r="G7" s="570"/>
      <c r="H7" s="570"/>
      <c r="I7" s="570"/>
      <c r="J7" s="570"/>
      <c r="K7" s="570"/>
      <c r="L7" s="570"/>
      <c r="M7" s="570"/>
      <c r="N7" s="570"/>
      <c r="O7" s="570"/>
      <c r="P7" s="570"/>
    </row>
    <row r="8" spans="1:16" x14ac:dyDescent="0.2">
      <c r="A8" s="571" t="s">
        <v>106</v>
      </c>
      <c r="B8" s="570"/>
      <c r="C8" s="570"/>
      <c r="D8" s="570"/>
      <c r="E8" s="570"/>
      <c r="F8" s="570"/>
      <c r="G8" s="570"/>
      <c r="H8" s="570"/>
      <c r="I8" s="570"/>
      <c r="J8" s="570"/>
      <c r="K8" s="570"/>
      <c r="L8" s="570"/>
      <c r="M8" s="570"/>
      <c r="N8" s="570"/>
      <c r="O8" s="570"/>
      <c r="P8" s="570"/>
    </row>
    <row r="9" spans="1:16" ht="45" customHeight="1" x14ac:dyDescent="0.2">
      <c r="A9" s="573" t="s">
        <v>201</v>
      </c>
      <c r="B9" s="570"/>
      <c r="C9" s="570"/>
      <c r="D9" s="570"/>
      <c r="E9" s="570"/>
      <c r="F9" s="570"/>
      <c r="G9" s="570"/>
      <c r="H9" s="570"/>
      <c r="I9" s="570"/>
      <c r="J9" s="570"/>
      <c r="K9" s="570"/>
      <c r="L9" s="570"/>
      <c r="M9" s="570"/>
      <c r="N9" s="570"/>
      <c r="O9" s="570"/>
      <c r="P9" s="570"/>
    </row>
    <row r="10" spans="1:16" x14ac:dyDescent="0.2">
      <c r="A10" s="573" t="s">
        <v>96</v>
      </c>
      <c r="B10" s="570"/>
      <c r="C10" s="570"/>
      <c r="D10" s="570"/>
      <c r="E10" s="570"/>
      <c r="F10" s="570"/>
      <c r="G10" s="570"/>
      <c r="H10" s="570"/>
      <c r="I10" s="570"/>
      <c r="J10" s="570"/>
      <c r="K10" s="570"/>
      <c r="L10" s="570"/>
      <c r="M10" s="570"/>
      <c r="N10" s="570"/>
      <c r="O10" s="570"/>
      <c r="P10" s="570"/>
    </row>
    <row r="11" spans="1:16" x14ac:dyDescent="0.2">
      <c r="A11" s="573" t="s">
        <v>55</v>
      </c>
      <c r="B11" s="570"/>
      <c r="C11" s="570"/>
      <c r="D11" s="570"/>
      <c r="E11" s="570"/>
      <c r="F11" s="570"/>
      <c r="G11" s="570"/>
      <c r="H11" s="570"/>
      <c r="I11" s="570"/>
      <c r="J11" s="570"/>
      <c r="K11" s="570"/>
      <c r="L11" s="570"/>
      <c r="M11" s="570"/>
      <c r="N11" s="570"/>
      <c r="O11" s="570"/>
      <c r="P11" s="570"/>
    </row>
    <row r="12" spans="1:16" x14ac:dyDescent="0.2">
      <c r="A12" s="572" t="s">
        <v>6</v>
      </c>
      <c r="B12" s="570"/>
      <c r="C12" s="570"/>
      <c r="D12" s="570"/>
      <c r="E12" s="570"/>
      <c r="F12" s="570"/>
      <c r="G12" s="570"/>
      <c r="H12" s="570"/>
      <c r="I12" s="570"/>
      <c r="J12" s="570"/>
      <c r="K12" s="570"/>
      <c r="L12" s="570"/>
      <c r="M12" s="570"/>
      <c r="N12" s="570"/>
      <c r="O12" s="570"/>
      <c r="P12" s="570"/>
    </row>
    <row r="13" spans="1:16" x14ac:dyDescent="0.2">
      <c r="A13" s="573" t="s">
        <v>56</v>
      </c>
      <c r="B13" s="570"/>
      <c r="C13" s="570"/>
      <c r="D13" s="570"/>
      <c r="E13" s="570"/>
      <c r="F13" s="570"/>
      <c r="G13" s="570"/>
      <c r="H13" s="570"/>
      <c r="I13" s="570"/>
      <c r="J13" s="570"/>
      <c r="K13" s="570"/>
      <c r="L13" s="570"/>
      <c r="M13" s="570"/>
      <c r="N13" s="570"/>
      <c r="O13" s="570"/>
      <c r="P13" s="570"/>
    </row>
    <row r="14" spans="1:16" x14ac:dyDescent="0.2">
      <c r="A14" s="571" t="s">
        <v>27</v>
      </c>
      <c r="B14" s="570"/>
      <c r="C14" s="570"/>
      <c r="D14" s="570"/>
      <c r="E14" s="570"/>
      <c r="F14" s="570"/>
      <c r="G14" s="570"/>
      <c r="H14" s="570"/>
      <c r="I14" s="570"/>
      <c r="J14" s="570"/>
      <c r="K14" s="570"/>
      <c r="L14" s="570"/>
      <c r="M14" s="570"/>
      <c r="N14" s="570"/>
      <c r="O14" s="570"/>
      <c r="P14" s="570"/>
    </row>
    <row r="15" spans="1:16" x14ac:dyDescent="0.2">
      <c r="A15" s="574" t="s">
        <v>8</v>
      </c>
      <c r="B15" s="574" t="s">
        <v>9</v>
      </c>
      <c r="C15" s="574" t="s">
        <v>10</v>
      </c>
      <c r="D15" s="574" t="s">
        <v>0</v>
      </c>
      <c r="E15" s="574" t="s">
        <v>0</v>
      </c>
      <c r="F15" s="574" t="s">
        <v>0</v>
      </c>
      <c r="G15" s="574" t="s">
        <v>0</v>
      </c>
      <c r="H15" s="574" t="s">
        <v>0</v>
      </c>
      <c r="I15" s="574" t="s">
        <v>0</v>
      </c>
      <c r="J15" s="574" t="s">
        <v>11</v>
      </c>
      <c r="K15" s="574" t="s">
        <v>0</v>
      </c>
      <c r="L15" s="574" t="s">
        <v>0</v>
      </c>
      <c r="M15" s="574" t="s">
        <v>0</v>
      </c>
      <c r="N15" s="574" t="s">
        <v>0</v>
      </c>
      <c r="O15" s="574" t="s">
        <v>0</v>
      </c>
      <c r="P15" s="574" t="s">
        <v>0</v>
      </c>
    </row>
    <row r="16" spans="1:16" ht="30" customHeight="1" x14ac:dyDescent="0.2">
      <c r="A16" s="574" t="s">
        <v>0</v>
      </c>
      <c r="B16" s="574" t="s">
        <v>0</v>
      </c>
      <c r="C16" s="574" t="s">
        <v>12</v>
      </c>
      <c r="D16" s="574" t="s">
        <v>0</v>
      </c>
      <c r="E16" s="574" t="s">
        <v>0</v>
      </c>
      <c r="F16" s="574" t="s">
        <v>0</v>
      </c>
      <c r="G16" s="574" t="s">
        <v>0</v>
      </c>
      <c r="H16" s="574" t="s">
        <v>0</v>
      </c>
      <c r="I16" s="574" t="s">
        <v>0</v>
      </c>
      <c r="J16" s="574" t="s">
        <v>57</v>
      </c>
      <c r="K16" s="574" t="s">
        <v>0</v>
      </c>
      <c r="L16" s="574" t="s">
        <v>0</v>
      </c>
      <c r="M16" s="574" t="s">
        <v>0</v>
      </c>
      <c r="N16" s="574" t="s">
        <v>0</v>
      </c>
      <c r="O16" s="574" t="s">
        <v>0</v>
      </c>
      <c r="P16" s="574" t="s">
        <v>0</v>
      </c>
    </row>
    <row r="17" spans="1:18" ht="30" customHeight="1" x14ac:dyDescent="0.2">
      <c r="A17" s="574" t="s">
        <v>0</v>
      </c>
      <c r="B17" s="574" t="s">
        <v>0</v>
      </c>
      <c r="C17" s="574" t="s">
        <v>13</v>
      </c>
      <c r="D17" s="574" t="s">
        <v>0</v>
      </c>
      <c r="E17" s="574" t="s">
        <v>0</v>
      </c>
      <c r="F17" s="574" t="s">
        <v>0</v>
      </c>
      <c r="G17" s="574" t="s">
        <v>14</v>
      </c>
      <c r="H17" s="574" t="s">
        <v>0</v>
      </c>
      <c r="I17" s="574" t="s">
        <v>0</v>
      </c>
      <c r="J17" s="574" t="s">
        <v>15</v>
      </c>
      <c r="K17" s="574" t="s">
        <v>0</v>
      </c>
      <c r="L17" s="574" t="s">
        <v>0</v>
      </c>
      <c r="M17" s="574" t="s">
        <v>0</v>
      </c>
      <c r="N17" s="574" t="s">
        <v>14</v>
      </c>
      <c r="O17" s="574" t="s">
        <v>0</v>
      </c>
      <c r="P17" s="574" t="s">
        <v>0</v>
      </c>
    </row>
    <row r="18" spans="1:18" ht="60" x14ac:dyDescent="0.2">
      <c r="A18" s="574" t="s">
        <v>0</v>
      </c>
      <c r="B18" s="574" t="s">
        <v>0</v>
      </c>
      <c r="C18" s="6" t="s">
        <v>16</v>
      </c>
      <c r="D18" s="6" t="s">
        <v>17</v>
      </c>
      <c r="E18" s="6" t="s">
        <v>18</v>
      </c>
      <c r="F18" s="6" t="s">
        <v>19</v>
      </c>
      <c r="G18" s="6" t="s">
        <v>20</v>
      </c>
      <c r="H18" s="6" t="s">
        <v>21</v>
      </c>
      <c r="I18" s="6" t="s">
        <v>22</v>
      </c>
      <c r="J18" s="6" t="s">
        <v>16</v>
      </c>
      <c r="K18" s="6" t="s">
        <v>17</v>
      </c>
      <c r="L18" s="6" t="s">
        <v>18</v>
      </c>
      <c r="M18" s="6" t="s">
        <v>19</v>
      </c>
      <c r="N18" s="6" t="s">
        <v>20</v>
      </c>
      <c r="O18" s="6" t="s">
        <v>21</v>
      </c>
      <c r="P18" s="6" t="s">
        <v>22</v>
      </c>
      <c r="Q18" s="6" t="s">
        <v>23</v>
      </c>
      <c r="R18" s="6" t="s">
        <v>24</v>
      </c>
    </row>
    <row r="19" spans="1:18" ht="15" x14ac:dyDescent="0.2">
      <c r="A19" s="6">
        <v>1</v>
      </c>
      <c r="B19" s="6">
        <v>2</v>
      </c>
      <c r="C19" s="6">
        <v>3</v>
      </c>
      <c r="D19" s="6">
        <v>4</v>
      </c>
      <c r="E19" s="6">
        <v>5</v>
      </c>
      <c r="F19" s="6">
        <v>6</v>
      </c>
      <c r="G19" s="6">
        <v>7</v>
      </c>
      <c r="H19" s="6">
        <v>8</v>
      </c>
      <c r="I19" s="6">
        <v>9</v>
      </c>
      <c r="J19" s="6">
        <v>10</v>
      </c>
      <c r="K19" s="6">
        <v>11</v>
      </c>
      <c r="L19" s="6">
        <v>12</v>
      </c>
      <c r="M19" s="6">
        <v>13</v>
      </c>
      <c r="N19" s="6">
        <v>14</v>
      </c>
      <c r="O19" s="6">
        <v>15</v>
      </c>
      <c r="P19" s="6">
        <v>16</v>
      </c>
    </row>
    <row r="20" spans="1:18" s="146" customFormat="1" ht="30" x14ac:dyDescent="0.2">
      <c r="A20" s="7">
        <v>1</v>
      </c>
      <c r="B20" s="7" t="s">
        <v>109</v>
      </c>
      <c r="C20" s="7" t="s">
        <v>26</v>
      </c>
      <c r="D20" s="8" t="s">
        <v>26</v>
      </c>
      <c r="E20" s="7" t="s">
        <v>26</v>
      </c>
      <c r="F20" s="7" t="s">
        <v>26</v>
      </c>
      <c r="G20" s="9" t="s">
        <v>26</v>
      </c>
      <c r="H20" s="9" t="s">
        <v>26</v>
      </c>
      <c r="I20" s="7" t="s">
        <v>26</v>
      </c>
      <c r="J20" s="7" t="s">
        <v>102</v>
      </c>
      <c r="K20" s="149" t="s">
        <v>108</v>
      </c>
      <c r="L20" s="8">
        <v>1</v>
      </c>
      <c r="M20" s="7" t="s">
        <v>101</v>
      </c>
      <c r="N20" s="148" t="s">
        <v>103</v>
      </c>
      <c r="O20" s="9">
        <v>180</v>
      </c>
      <c r="P20" s="9">
        <f t="shared" ref="P20" si="0">L20*O20*Q20</f>
        <v>180</v>
      </c>
      <c r="Q20" s="150">
        <v>1</v>
      </c>
    </row>
    <row r="21" spans="1:18" ht="39" customHeight="1" x14ac:dyDescent="0.2">
      <c r="A21" s="7" t="s">
        <v>0</v>
      </c>
      <c r="B21" s="7" t="s">
        <v>25</v>
      </c>
      <c r="C21" s="7" t="s">
        <v>0</v>
      </c>
      <c r="D21" s="7" t="s">
        <v>0</v>
      </c>
      <c r="E21" s="8" t="s">
        <v>0</v>
      </c>
      <c r="F21" s="7" t="s">
        <v>0</v>
      </c>
      <c r="G21" s="7" t="s">
        <v>0</v>
      </c>
      <c r="H21" s="9" t="s">
        <v>0</v>
      </c>
      <c r="I21" s="9" t="s">
        <v>26</v>
      </c>
      <c r="J21" s="7" t="s">
        <v>0</v>
      </c>
      <c r="K21" s="7" t="s">
        <v>0</v>
      </c>
      <c r="L21" s="8" t="s">
        <v>0</v>
      </c>
      <c r="M21" s="7" t="s">
        <v>0</v>
      </c>
      <c r="N21" s="7" t="s">
        <v>0</v>
      </c>
      <c r="O21" s="9" t="s">
        <v>0</v>
      </c>
      <c r="P21" s="9">
        <v>0</v>
      </c>
    </row>
  </sheetData>
  <customSheetViews>
    <customSheetView guid="{50A09DFE-7CA2-49E8-A2AA-A24BA77A6AD6}" outlineSymbols="0" state="hidden" topLeftCell="C7">
      <selection activeCell="P22" sqref="P22"/>
      <pageMargins left="0.75" right="0.75" top="1" bottom="1" header="0.5" footer="0.5"/>
    </customSheetView>
    <customSheetView guid="{AD3841A1-3329-46E1-B561-1E12419BA1A0}" outlineSymbols="0" state="hidden" topLeftCell="C7">
      <selection activeCell="P22" sqref="P22"/>
      <pageMargins left="0.75" right="0.75" top="1" bottom="1" header="0.5" footer="0.5"/>
    </customSheetView>
    <customSheetView guid="{C4DB62A5-FF97-4A68-B80D-0FEA93520741}" outlineSymbols="0" state="hidden" topLeftCell="C7">
      <selection activeCell="P22" sqref="P22"/>
      <pageMargins left="0.75" right="0.75" top="1" bottom="1" header="0.5" footer="0.5"/>
    </customSheetView>
  </customSheetViews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R44"/>
  <sheetViews>
    <sheetView showOutlineSymbols="0" showWhiteSpace="0" topLeftCell="A7" zoomScale="64" zoomScaleNormal="64" workbookViewId="0">
      <selection activeCell="L26" sqref="L26"/>
    </sheetView>
  </sheetViews>
  <sheetFormatPr defaultRowHeight="14.25" x14ac:dyDescent="0.2"/>
  <cols>
    <col min="1" max="1" width="8" style="153" bestFit="1" customWidth="1"/>
    <col min="2" max="2" width="25" style="153" bestFit="1" customWidth="1"/>
    <col min="3" max="3" width="13" style="153" bestFit="1" customWidth="1"/>
    <col min="4" max="4" width="23" style="153" bestFit="1" customWidth="1"/>
    <col min="5" max="5" width="13" style="153" bestFit="1" customWidth="1"/>
    <col min="6" max="6" width="10" style="153" bestFit="1" customWidth="1"/>
    <col min="7" max="7" width="13" style="153" bestFit="1" customWidth="1"/>
    <col min="8" max="8" width="16" style="153" bestFit="1" customWidth="1"/>
    <col min="9" max="9" width="14" style="153" bestFit="1" customWidth="1"/>
    <col min="10" max="10" width="13.75" style="153" customWidth="1"/>
    <col min="11" max="11" width="22" style="153" bestFit="1" customWidth="1"/>
    <col min="12" max="12" width="13" style="153" bestFit="1" customWidth="1"/>
    <col min="13" max="13" width="10" style="153" bestFit="1" customWidth="1"/>
    <col min="14" max="14" width="13" style="153" bestFit="1" customWidth="1"/>
    <col min="15" max="15" width="16" style="153" bestFit="1" customWidth="1"/>
    <col min="16" max="16" width="14" style="153" bestFit="1" customWidth="1"/>
    <col min="17" max="17" width="8.375" style="153" bestFit="1" customWidth="1"/>
    <col min="18" max="18" width="15.625" style="153" bestFit="1" customWidth="1"/>
    <col min="19" max="16384" width="9" style="153"/>
  </cols>
  <sheetData>
    <row r="1" spans="1:16" s="509" customFormat="1" x14ac:dyDescent="0.2">
      <c r="P1" s="517" t="s">
        <v>392</v>
      </c>
    </row>
    <row r="2" spans="1:16" s="509" customFormat="1" x14ac:dyDescent="0.2"/>
    <row r="3" spans="1:16" x14ac:dyDescent="0.2">
      <c r="A3" s="155" t="s">
        <v>0</v>
      </c>
      <c r="B3" s="155" t="s">
        <v>0</v>
      </c>
      <c r="C3" s="155" t="s">
        <v>0</v>
      </c>
      <c r="D3" s="155" t="s">
        <v>0</v>
      </c>
      <c r="E3" s="155" t="s">
        <v>0</v>
      </c>
      <c r="F3" s="155" t="s">
        <v>0</v>
      </c>
      <c r="G3" s="155" t="s">
        <v>0</v>
      </c>
      <c r="H3" s="155" t="s">
        <v>0</v>
      </c>
      <c r="I3" s="155" t="s">
        <v>0</v>
      </c>
      <c r="J3" s="155" t="s">
        <v>0</v>
      </c>
      <c r="K3" s="155" t="s">
        <v>0</v>
      </c>
      <c r="L3" s="155" t="s">
        <v>0</v>
      </c>
      <c r="M3" s="155" t="s">
        <v>0</v>
      </c>
      <c r="N3" s="155" t="s">
        <v>0</v>
      </c>
      <c r="O3" s="568" t="s">
        <v>1</v>
      </c>
      <c r="P3" s="568" t="s">
        <v>0</v>
      </c>
    </row>
    <row r="4" spans="1:16" x14ac:dyDescent="0.2">
      <c r="A4" s="155" t="s">
        <v>0</v>
      </c>
      <c r="B4" s="155" t="s">
        <v>0</v>
      </c>
      <c r="C4" s="155" t="s">
        <v>0</v>
      </c>
      <c r="D4" s="155" t="s">
        <v>0</v>
      </c>
      <c r="E4" s="155" t="s">
        <v>0</v>
      </c>
      <c r="F4" s="155" t="s">
        <v>0</v>
      </c>
      <c r="G4" s="155" t="s">
        <v>0</v>
      </c>
      <c r="H4" s="155" t="s">
        <v>0</v>
      </c>
      <c r="I4" s="155" t="s">
        <v>0</v>
      </c>
      <c r="J4" s="155" t="s">
        <v>0</v>
      </c>
      <c r="K4" s="155" t="s">
        <v>0</v>
      </c>
      <c r="L4" s="155" t="s">
        <v>0</v>
      </c>
      <c r="M4" s="155" t="s">
        <v>0</v>
      </c>
      <c r="N4" s="155" t="s">
        <v>0</v>
      </c>
      <c r="O4" s="568" t="s">
        <v>2</v>
      </c>
      <c r="P4" s="568" t="s">
        <v>0</v>
      </c>
    </row>
    <row r="5" spans="1:16" x14ac:dyDescent="0.2">
      <c r="A5" s="155" t="s">
        <v>0</v>
      </c>
      <c r="B5" s="155" t="s">
        <v>0</v>
      </c>
      <c r="C5" s="155" t="s">
        <v>0</v>
      </c>
      <c r="D5" s="155" t="s">
        <v>0</v>
      </c>
      <c r="E5" s="155" t="s">
        <v>0</v>
      </c>
      <c r="F5" s="155" t="s">
        <v>0</v>
      </c>
      <c r="G5" s="155" t="s">
        <v>0</v>
      </c>
      <c r="H5" s="155" t="s">
        <v>0</v>
      </c>
      <c r="I5" s="155" t="s">
        <v>0</v>
      </c>
      <c r="J5" s="155" t="s">
        <v>0</v>
      </c>
      <c r="K5" s="155" t="s">
        <v>0</v>
      </c>
      <c r="L5" s="155" t="s">
        <v>0</v>
      </c>
      <c r="M5" s="155" t="s">
        <v>0</v>
      </c>
      <c r="N5" s="155" t="s">
        <v>0</v>
      </c>
      <c r="O5" s="568" t="s">
        <v>3</v>
      </c>
      <c r="P5" s="568" t="s">
        <v>0</v>
      </c>
    </row>
    <row r="6" spans="1:16" ht="45" customHeight="1" x14ac:dyDescent="0.2">
      <c r="A6" s="569" t="s">
        <v>4</v>
      </c>
      <c r="B6" s="570"/>
      <c r="C6" s="570"/>
      <c r="D6" s="570"/>
      <c r="E6" s="570"/>
      <c r="F6" s="570"/>
      <c r="G6" s="570"/>
      <c r="H6" s="570"/>
      <c r="I6" s="570"/>
      <c r="J6" s="570"/>
      <c r="K6" s="570"/>
      <c r="L6" s="570"/>
      <c r="M6" s="570"/>
      <c r="N6" s="570"/>
      <c r="O6" s="570"/>
      <c r="P6" s="570"/>
    </row>
    <row r="7" spans="1:16" x14ac:dyDescent="0.2">
      <c r="A7" s="153" t="s">
        <v>0</v>
      </c>
    </row>
    <row r="8" spans="1:16" x14ac:dyDescent="0.2">
      <c r="A8" s="571" t="s">
        <v>51</v>
      </c>
      <c r="B8" s="570"/>
      <c r="C8" s="570"/>
      <c r="D8" s="570"/>
      <c r="E8" s="570"/>
      <c r="F8" s="570"/>
      <c r="G8" s="570"/>
      <c r="H8" s="570"/>
      <c r="I8" s="570"/>
      <c r="J8" s="570"/>
      <c r="K8" s="570"/>
      <c r="L8" s="570"/>
      <c r="M8" s="570"/>
      <c r="N8" s="570"/>
      <c r="O8" s="570"/>
      <c r="P8" s="570"/>
    </row>
    <row r="9" spans="1:16" x14ac:dyDescent="0.2">
      <c r="A9" s="572" t="s">
        <v>5</v>
      </c>
      <c r="B9" s="570"/>
      <c r="C9" s="570"/>
      <c r="D9" s="570"/>
      <c r="E9" s="570"/>
      <c r="F9" s="570"/>
      <c r="G9" s="570"/>
      <c r="H9" s="570"/>
      <c r="I9" s="570"/>
      <c r="J9" s="570"/>
      <c r="K9" s="570"/>
      <c r="L9" s="570"/>
      <c r="M9" s="570"/>
      <c r="N9" s="570"/>
      <c r="O9" s="570"/>
      <c r="P9" s="570"/>
    </row>
    <row r="10" spans="1:16" x14ac:dyDescent="0.2">
      <c r="A10" s="571" t="s">
        <v>359</v>
      </c>
      <c r="B10" s="570"/>
      <c r="C10" s="570"/>
      <c r="D10" s="570"/>
      <c r="E10" s="570"/>
      <c r="F10" s="570"/>
      <c r="G10" s="570"/>
      <c r="H10" s="570"/>
      <c r="I10" s="570"/>
      <c r="J10" s="570"/>
      <c r="K10" s="570"/>
      <c r="L10" s="570"/>
      <c r="M10" s="570"/>
      <c r="N10" s="570"/>
      <c r="O10" s="570"/>
      <c r="P10" s="570"/>
    </row>
    <row r="11" spans="1:16" ht="45" customHeight="1" x14ac:dyDescent="0.25">
      <c r="A11" s="686" t="s">
        <v>405</v>
      </c>
      <c r="B11" s="687"/>
      <c r="C11" s="687"/>
      <c r="D11" s="687"/>
      <c r="E11" s="687"/>
      <c r="F11" s="687"/>
      <c r="G11" s="687"/>
      <c r="H11" s="687"/>
      <c r="I11" s="687"/>
      <c r="J11" s="687"/>
      <c r="K11" s="687"/>
      <c r="L11" s="687"/>
      <c r="M11" s="687"/>
      <c r="N11" s="687"/>
      <c r="O11" s="687"/>
      <c r="P11" s="687"/>
    </row>
    <row r="12" spans="1:16" x14ac:dyDescent="0.2">
      <c r="A12" s="573" t="s">
        <v>184</v>
      </c>
      <c r="B12" s="570"/>
      <c r="C12" s="570"/>
      <c r="D12" s="570"/>
      <c r="E12" s="570"/>
      <c r="F12" s="570"/>
      <c r="G12" s="570"/>
      <c r="H12" s="570"/>
      <c r="I12" s="570"/>
      <c r="J12" s="570"/>
      <c r="K12" s="570"/>
      <c r="L12" s="570"/>
      <c r="M12" s="570"/>
      <c r="N12" s="570"/>
      <c r="O12" s="570"/>
      <c r="P12" s="570"/>
    </row>
    <row r="13" spans="1:16" x14ac:dyDescent="0.2">
      <c r="A13" s="573" t="s">
        <v>55</v>
      </c>
      <c r="B13" s="570"/>
      <c r="C13" s="570"/>
      <c r="D13" s="570"/>
      <c r="E13" s="570"/>
      <c r="F13" s="570"/>
      <c r="G13" s="570"/>
      <c r="H13" s="570"/>
      <c r="I13" s="570"/>
      <c r="J13" s="570"/>
      <c r="K13" s="570"/>
      <c r="L13" s="570"/>
      <c r="M13" s="570"/>
      <c r="N13" s="570"/>
      <c r="O13" s="570"/>
      <c r="P13" s="570"/>
    </row>
    <row r="14" spans="1:16" x14ac:dyDescent="0.2">
      <c r="A14" s="572" t="s">
        <v>6</v>
      </c>
      <c r="B14" s="570"/>
      <c r="C14" s="570"/>
      <c r="D14" s="570"/>
      <c r="E14" s="570"/>
      <c r="F14" s="570"/>
      <c r="G14" s="570"/>
      <c r="H14" s="570"/>
      <c r="I14" s="570"/>
      <c r="J14" s="570"/>
      <c r="K14" s="570"/>
      <c r="L14" s="570"/>
      <c r="M14" s="570"/>
      <c r="N14" s="570"/>
      <c r="O14" s="570"/>
      <c r="P14" s="570"/>
    </row>
    <row r="15" spans="1:16" x14ac:dyDescent="0.2">
      <c r="A15" s="573" t="s">
        <v>56</v>
      </c>
      <c r="B15" s="570"/>
      <c r="C15" s="570"/>
      <c r="D15" s="570"/>
      <c r="E15" s="570"/>
      <c r="F15" s="570"/>
      <c r="G15" s="570"/>
      <c r="H15" s="570"/>
      <c r="I15" s="570"/>
      <c r="J15" s="570"/>
      <c r="K15" s="570"/>
      <c r="L15" s="570"/>
      <c r="M15" s="570"/>
      <c r="N15" s="570"/>
      <c r="O15" s="570"/>
      <c r="P15" s="570"/>
    </row>
    <row r="16" spans="1:16" x14ac:dyDescent="0.2">
      <c r="A16" s="571" t="s">
        <v>185</v>
      </c>
      <c r="B16" s="570"/>
      <c r="C16" s="570"/>
      <c r="D16" s="570"/>
      <c r="E16" s="570"/>
      <c r="F16" s="570"/>
      <c r="G16" s="570"/>
      <c r="H16" s="570"/>
      <c r="I16" s="570"/>
      <c r="J16" s="570"/>
      <c r="K16" s="570"/>
      <c r="L16" s="570"/>
      <c r="M16" s="570"/>
      <c r="N16" s="570"/>
      <c r="O16" s="570"/>
      <c r="P16" s="570"/>
    </row>
    <row r="17" spans="1:18" x14ac:dyDescent="0.2">
      <c r="A17" s="574" t="s">
        <v>8</v>
      </c>
      <c r="B17" s="574" t="s">
        <v>9</v>
      </c>
      <c r="C17" s="574" t="s">
        <v>10</v>
      </c>
      <c r="D17" s="574" t="s">
        <v>0</v>
      </c>
      <c r="E17" s="574" t="s">
        <v>0</v>
      </c>
      <c r="F17" s="574" t="s">
        <v>0</v>
      </c>
      <c r="G17" s="574" t="s">
        <v>0</v>
      </c>
      <c r="H17" s="574" t="s">
        <v>0</v>
      </c>
      <c r="I17" s="574" t="s">
        <v>0</v>
      </c>
      <c r="J17" s="574" t="s">
        <v>11</v>
      </c>
      <c r="K17" s="574" t="s">
        <v>0</v>
      </c>
      <c r="L17" s="574" t="s">
        <v>0</v>
      </c>
      <c r="M17" s="574" t="s">
        <v>0</v>
      </c>
      <c r="N17" s="574" t="s">
        <v>0</v>
      </c>
      <c r="O17" s="574" t="s">
        <v>0</v>
      </c>
      <c r="P17" s="574" t="s">
        <v>0</v>
      </c>
    </row>
    <row r="18" spans="1:18" ht="30" customHeight="1" x14ac:dyDescent="0.2">
      <c r="A18" s="574" t="s">
        <v>0</v>
      </c>
      <c r="B18" s="574" t="s">
        <v>0</v>
      </c>
      <c r="C18" s="574" t="s">
        <v>12</v>
      </c>
      <c r="D18" s="574" t="s">
        <v>0</v>
      </c>
      <c r="E18" s="574" t="s">
        <v>0</v>
      </c>
      <c r="F18" s="574" t="s">
        <v>0</v>
      </c>
      <c r="G18" s="574" t="s">
        <v>0</v>
      </c>
      <c r="H18" s="574" t="s">
        <v>0</v>
      </c>
      <c r="I18" s="574" t="s">
        <v>0</v>
      </c>
      <c r="J18" s="574" t="s">
        <v>186</v>
      </c>
      <c r="K18" s="574" t="s">
        <v>0</v>
      </c>
      <c r="L18" s="574" t="s">
        <v>0</v>
      </c>
      <c r="M18" s="574" t="s">
        <v>0</v>
      </c>
      <c r="N18" s="574" t="s">
        <v>0</v>
      </c>
      <c r="O18" s="574" t="s">
        <v>0</v>
      </c>
      <c r="P18" s="574" t="s">
        <v>0</v>
      </c>
    </row>
    <row r="19" spans="1:18" ht="30" customHeight="1" x14ac:dyDescent="0.2">
      <c r="A19" s="574" t="s">
        <v>0</v>
      </c>
      <c r="B19" s="574" t="s">
        <v>0</v>
      </c>
      <c r="C19" s="574" t="s">
        <v>13</v>
      </c>
      <c r="D19" s="574" t="s">
        <v>0</v>
      </c>
      <c r="E19" s="574" t="s">
        <v>0</v>
      </c>
      <c r="F19" s="574" t="s">
        <v>0</v>
      </c>
      <c r="G19" s="574" t="s">
        <v>14</v>
      </c>
      <c r="H19" s="574" t="s">
        <v>0</v>
      </c>
      <c r="I19" s="574" t="s">
        <v>0</v>
      </c>
      <c r="J19" s="574" t="s">
        <v>15</v>
      </c>
      <c r="K19" s="574" t="s">
        <v>0</v>
      </c>
      <c r="L19" s="574" t="s">
        <v>0</v>
      </c>
      <c r="M19" s="574" t="s">
        <v>0</v>
      </c>
      <c r="N19" s="574" t="s">
        <v>14</v>
      </c>
      <c r="O19" s="574" t="s">
        <v>0</v>
      </c>
      <c r="P19" s="574" t="s">
        <v>0</v>
      </c>
    </row>
    <row r="20" spans="1:18" ht="60" x14ac:dyDescent="0.2">
      <c r="A20" s="574" t="s">
        <v>0</v>
      </c>
      <c r="B20" s="574" t="s">
        <v>0</v>
      </c>
      <c r="C20" s="154" t="s">
        <v>16</v>
      </c>
      <c r="D20" s="154" t="s">
        <v>17</v>
      </c>
      <c r="E20" s="154" t="s">
        <v>18</v>
      </c>
      <c r="F20" s="154" t="s">
        <v>19</v>
      </c>
      <c r="G20" s="154" t="s">
        <v>20</v>
      </c>
      <c r="H20" s="154" t="s">
        <v>21</v>
      </c>
      <c r="I20" s="154" t="s">
        <v>22</v>
      </c>
      <c r="J20" s="154" t="s">
        <v>16</v>
      </c>
      <c r="K20" s="154" t="s">
        <v>17</v>
      </c>
      <c r="L20" s="154" t="s">
        <v>18</v>
      </c>
      <c r="M20" s="154" t="s">
        <v>19</v>
      </c>
      <c r="N20" s="154" t="s">
        <v>20</v>
      </c>
      <c r="O20" s="154" t="s">
        <v>21</v>
      </c>
      <c r="P20" s="154" t="s">
        <v>22</v>
      </c>
      <c r="Q20" s="154" t="s">
        <v>23</v>
      </c>
      <c r="R20" s="154" t="s">
        <v>24</v>
      </c>
    </row>
    <row r="21" spans="1:18" ht="15" x14ac:dyDescent="0.2">
      <c r="A21" s="154">
        <v>1</v>
      </c>
      <c r="B21" s="154">
        <v>2</v>
      </c>
      <c r="C21" s="154">
        <v>3</v>
      </c>
      <c r="D21" s="154">
        <v>4</v>
      </c>
      <c r="E21" s="154">
        <v>5</v>
      </c>
      <c r="F21" s="154">
        <v>6</v>
      </c>
      <c r="G21" s="154">
        <v>7</v>
      </c>
      <c r="H21" s="154">
        <v>8</v>
      </c>
      <c r="I21" s="154">
        <v>9</v>
      </c>
      <c r="J21" s="154">
        <v>10</v>
      </c>
      <c r="K21" s="154">
        <v>11</v>
      </c>
      <c r="L21" s="154">
        <v>12</v>
      </c>
      <c r="M21" s="154">
        <v>13</v>
      </c>
      <c r="N21" s="154">
        <v>14</v>
      </c>
      <c r="O21" s="154">
        <v>15</v>
      </c>
      <c r="P21" s="154">
        <v>16</v>
      </c>
      <c r="R21" s="153" t="s">
        <v>404</v>
      </c>
    </row>
    <row r="22" spans="1:18" ht="30" hidden="1" x14ac:dyDescent="0.2">
      <c r="A22" s="7">
        <v>1</v>
      </c>
      <c r="B22" s="154" t="s">
        <v>187</v>
      </c>
      <c r="C22" s="7" t="s">
        <v>26</v>
      </c>
      <c r="D22" s="7" t="s">
        <v>26</v>
      </c>
      <c r="E22" s="8" t="s">
        <v>26</v>
      </c>
      <c r="F22" s="7" t="s">
        <v>26</v>
      </c>
      <c r="G22" s="7" t="s">
        <v>26</v>
      </c>
      <c r="H22" s="9" t="s">
        <v>26</v>
      </c>
      <c r="I22" s="9" t="s">
        <v>26</v>
      </c>
      <c r="J22" s="154" t="s">
        <v>188</v>
      </c>
      <c r="K22" s="154" t="s">
        <v>189</v>
      </c>
      <c r="L22" s="326">
        <v>0</v>
      </c>
      <c r="M22" s="154" t="s">
        <v>190</v>
      </c>
      <c r="N22" s="154" t="s">
        <v>191</v>
      </c>
      <c r="O22" s="9">
        <v>160</v>
      </c>
      <c r="P22" s="9">
        <f>L22*O22*Q22</f>
        <v>0</v>
      </c>
      <c r="Q22" s="153">
        <v>1.1100000000000001</v>
      </c>
    </row>
    <row r="23" spans="1:18" ht="30" hidden="1" x14ac:dyDescent="0.2">
      <c r="A23" s="7">
        <v>2</v>
      </c>
      <c r="B23" s="7" t="s">
        <v>187</v>
      </c>
      <c r="C23" s="7" t="s">
        <v>26</v>
      </c>
      <c r="D23" s="7" t="s">
        <v>26</v>
      </c>
      <c r="E23" s="8" t="s">
        <v>26</v>
      </c>
      <c r="F23" s="7" t="s">
        <v>26</v>
      </c>
      <c r="G23" s="7" t="s">
        <v>26</v>
      </c>
      <c r="H23" s="9" t="s">
        <v>26</v>
      </c>
      <c r="I23" s="9" t="s">
        <v>26</v>
      </c>
      <c r="J23" s="7" t="s">
        <v>188</v>
      </c>
      <c r="K23" s="7" t="s">
        <v>192</v>
      </c>
      <c r="L23" s="327">
        <v>0</v>
      </c>
      <c r="M23" s="7" t="s">
        <v>190</v>
      </c>
      <c r="N23" s="7" t="s">
        <v>193</v>
      </c>
      <c r="O23" s="9">
        <v>186</v>
      </c>
      <c r="P23" s="9">
        <f>L23*O23*Q23</f>
        <v>0</v>
      </c>
      <c r="Q23" s="153">
        <v>1.1100000000000001</v>
      </c>
    </row>
    <row r="24" spans="1:18" s="518" customFormat="1" ht="60" x14ac:dyDescent="0.2">
      <c r="A24" s="7"/>
      <c r="B24" s="7" t="s">
        <v>194</v>
      </c>
      <c r="C24" s="7"/>
      <c r="D24" s="7"/>
      <c r="E24" s="8"/>
      <c r="F24" s="7"/>
      <c r="G24" s="7"/>
      <c r="H24" s="9"/>
      <c r="I24" s="9"/>
      <c r="J24" s="7">
        <v>6</v>
      </c>
      <c r="K24" s="523" t="s">
        <v>195</v>
      </c>
      <c r="L24" s="527">
        <f>110/1000</f>
        <v>0.11</v>
      </c>
      <c r="M24" s="523" t="s">
        <v>190</v>
      </c>
      <c r="N24" s="523" t="s">
        <v>395</v>
      </c>
      <c r="O24" s="524">
        <f>1.2*1929.53</f>
        <v>2315.4359999999997</v>
      </c>
      <c r="P24" s="524">
        <f>O24*L24*Q24</f>
        <v>305.63755199999997</v>
      </c>
      <c r="Q24" s="518">
        <v>1.2</v>
      </c>
      <c r="R24" s="518">
        <v>1.35</v>
      </c>
    </row>
    <row r="25" spans="1:18" s="518" customFormat="1" ht="62.25" customHeight="1" x14ac:dyDescent="0.2">
      <c r="A25" s="7"/>
      <c r="B25" s="7" t="s">
        <v>196</v>
      </c>
      <c r="C25" s="7"/>
      <c r="D25" s="7"/>
      <c r="E25" s="8"/>
      <c r="F25" s="7"/>
      <c r="G25" s="7"/>
      <c r="H25" s="9"/>
      <c r="I25" s="9"/>
      <c r="J25" s="7">
        <v>6</v>
      </c>
      <c r="K25" s="523" t="s">
        <v>195</v>
      </c>
      <c r="L25" s="527">
        <f>110/1000</f>
        <v>0.11</v>
      </c>
      <c r="M25" s="523" t="s">
        <v>190</v>
      </c>
      <c r="N25" s="523" t="s">
        <v>396</v>
      </c>
      <c r="O25" s="524">
        <f>1.2*1262.83</f>
        <v>1515.396</v>
      </c>
      <c r="P25" s="524">
        <f>L25*O25*Q25</f>
        <v>166.69355999999999</v>
      </c>
      <c r="Q25" s="150">
        <v>1</v>
      </c>
      <c r="R25" s="518">
        <v>1.02</v>
      </c>
    </row>
    <row r="26" spans="1:18" s="518" customFormat="1" ht="30" x14ac:dyDescent="0.2">
      <c r="A26" s="7"/>
      <c r="B26" s="7" t="s">
        <v>197</v>
      </c>
      <c r="C26" s="7"/>
      <c r="D26" s="7"/>
      <c r="E26" s="8"/>
      <c r="F26" s="7"/>
      <c r="G26" s="7"/>
      <c r="H26" s="9"/>
      <c r="I26" s="9"/>
      <c r="J26" s="7">
        <v>6</v>
      </c>
      <c r="K26" s="523" t="s">
        <v>409</v>
      </c>
      <c r="L26" s="527">
        <f>110*3/1000</f>
        <v>0.33</v>
      </c>
      <c r="M26" s="523" t="s">
        <v>190</v>
      </c>
      <c r="N26" s="523" t="s">
        <v>410</v>
      </c>
      <c r="O26" s="524">
        <v>1502.12</v>
      </c>
      <c r="P26" s="524">
        <f>O26*L26*Q26</f>
        <v>495.69959999999998</v>
      </c>
      <c r="Q26" s="150">
        <v>1</v>
      </c>
      <c r="R26" s="518">
        <v>1.02</v>
      </c>
    </row>
    <row r="27" spans="1:18" s="518" customFormat="1" ht="60" x14ac:dyDescent="0.2">
      <c r="A27" s="7"/>
      <c r="B27" s="7" t="s">
        <v>400</v>
      </c>
      <c r="C27" s="7"/>
      <c r="D27" s="7"/>
      <c r="E27" s="8"/>
      <c r="F27" s="7"/>
      <c r="G27" s="7"/>
      <c r="H27" s="9"/>
      <c r="I27" s="9"/>
      <c r="J27" s="7">
        <v>6</v>
      </c>
      <c r="K27" s="523" t="s">
        <v>401</v>
      </c>
      <c r="L27" s="527">
        <v>18</v>
      </c>
      <c r="M27" s="523" t="s">
        <v>399</v>
      </c>
      <c r="N27" s="523" t="s">
        <v>402</v>
      </c>
      <c r="O27" s="524">
        <v>4.95</v>
      </c>
      <c r="P27" s="524">
        <f>L27*O27*Q27</f>
        <v>103.35600000000001</v>
      </c>
      <c r="Q27" s="150">
        <v>1.1599999999999999</v>
      </c>
    </row>
    <row r="28" spans="1:18" s="518" customFormat="1" ht="45" x14ac:dyDescent="0.2">
      <c r="A28" s="7"/>
      <c r="B28" s="7" t="s">
        <v>397</v>
      </c>
      <c r="C28" s="7"/>
      <c r="D28" s="7"/>
      <c r="E28" s="8"/>
      <c r="F28" s="7"/>
      <c r="G28" s="7"/>
      <c r="H28" s="9"/>
      <c r="I28" s="9"/>
      <c r="J28" s="7" t="s">
        <v>398</v>
      </c>
      <c r="K28" s="523" t="s">
        <v>423</v>
      </c>
      <c r="L28" s="527">
        <v>1</v>
      </c>
      <c r="M28" s="523" t="s">
        <v>399</v>
      </c>
      <c r="N28" s="523" t="s">
        <v>407</v>
      </c>
      <c r="O28" s="524">
        <v>1338.63</v>
      </c>
      <c r="P28" s="524">
        <f>O28*L28*Q28</f>
        <v>1338.63</v>
      </c>
      <c r="Q28" s="150">
        <v>1</v>
      </c>
      <c r="R28" s="518">
        <v>1.1000000000000001</v>
      </c>
    </row>
    <row r="29" spans="1:18" s="518" customFormat="1" ht="15" x14ac:dyDescent="0.2">
      <c r="A29" s="7"/>
      <c r="B29" s="7"/>
      <c r="C29" s="7"/>
      <c r="D29" s="7"/>
      <c r="E29" s="8"/>
      <c r="F29" s="7"/>
      <c r="G29" s="7"/>
      <c r="H29" s="9"/>
      <c r="I29" s="9"/>
      <c r="J29" s="7"/>
      <c r="K29" s="523"/>
      <c r="L29" s="527"/>
      <c r="M29" s="523"/>
      <c r="N29" s="523"/>
      <c r="O29" s="524"/>
      <c r="P29" s="524">
        <f>P24+P25+P26+P28+P27</f>
        <v>2410.0167120000001</v>
      </c>
    </row>
    <row r="30" spans="1:18" ht="64.5" customHeight="1" x14ac:dyDescent="0.2">
      <c r="A30" s="7">
        <v>1</v>
      </c>
      <c r="B30" s="7" t="s">
        <v>194</v>
      </c>
      <c r="C30" s="7" t="s">
        <v>26</v>
      </c>
      <c r="D30" s="7" t="s">
        <v>26</v>
      </c>
      <c r="E30" s="8" t="s">
        <v>26</v>
      </c>
      <c r="F30" s="7" t="s">
        <v>26</v>
      </c>
      <c r="G30" s="7" t="s">
        <v>26</v>
      </c>
      <c r="H30" s="9" t="s">
        <v>26</v>
      </c>
      <c r="I30" s="9" t="s">
        <v>26</v>
      </c>
      <c r="J30" s="472">
        <v>0.4</v>
      </c>
      <c r="K30" s="523" t="s">
        <v>195</v>
      </c>
      <c r="L30" s="527">
        <f>130/1000</f>
        <v>0.13</v>
      </c>
      <c r="M30" s="523" t="s">
        <v>190</v>
      </c>
      <c r="N30" s="523" t="s">
        <v>361</v>
      </c>
      <c r="O30" s="524">
        <f>963.68*1.2</f>
        <v>1156.4159999999999</v>
      </c>
      <c r="P30" s="528">
        <f>L30*O30*Q30</f>
        <v>180.40089599999999</v>
      </c>
      <c r="Q30" s="153">
        <v>1.2</v>
      </c>
      <c r="R30" s="153">
        <v>1.35</v>
      </c>
    </row>
    <row r="31" spans="1:18" ht="56.25" customHeight="1" x14ac:dyDescent="0.2">
      <c r="A31" s="7">
        <v>2</v>
      </c>
      <c r="B31" s="7" t="s">
        <v>196</v>
      </c>
      <c r="C31" s="7" t="s">
        <v>26</v>
      </c>
      <c r="D31" s="7" t="s">
        <v>26</v>
      </c>
      <c r="E31" s="8" t="s">
        <v>26</v>
      </c>
      <c r="F31" s="7" t="s">
        <v>26</v>
      </c>
      <c r="G31" s="7" t="s">
        <v>26</v>
      </c>
      <c r="H31" s="9" t="s">
        <v>26</v>
      </c>
      <c r="I31" s="9" t="s">
        <v>26</v>
      </c>
      <c r="J31" s="472">
        <v>0.4</v>
      </c>
      <c r="K31" s="523" t="s">
        <v>195</v>
      </c>
      <c r="L31" s="527">
        <v>0.13</v>
      </c>
      <c r="M31" s="523" t="s">
        <v>190</v>
      </c>
      <c r="N31" s="523" t="s">
        <v>362</v>
      </c>
      <c r="O31" s="524">
        <f>949.02*1.2</f>
        <v>1138.8239999999998</v>
      </c>
      <c r="P31" s="528">
        <f t="shared" ref="P31:P33" si="0">L31*O31*Q31</f>
        <v>148.04711999999998</v>
      </c>
      <c r="Q31" s="153">
        <v>1</v>
      </c>
      <c r="R31" s="153">
        <v>1.02</v>
      </c>
    </row>
    <row r="32" spans="1:18" ht="49.5" customHeight="1" x14ac:dyDescent="0.2">
      <c r="A32" s="7">
        <v>3</v>
      </c>
      <c r="B32" s="7" t="s">
        <v>197</v>
      </c>
      <c r="C32" s="7" t="s">
        <v>26</v>
      </c>
      <c r="D32" s="7" t="s">
        <v>26</v>
      </c>
      <c r="E32" s="8" t="s">
        <v>26</v>
      </c>
      <c r="F32" s="7" t="s">
        <v>26</v>
      </c>
      <c r="G32" s="7" t="s">
        <v>26</v>
      </c>
      <c r="H32" s="9" t="s">
        <v>26</v>
      </c>
      <c r="I32" s="9" t="s">
        <v>26</v>
      </c>
      <c r="J32" s="7" t="s">
        <v>198</v>
      </c>
      <c r="K32" s="523" t="s">
        <v>411</v>
      </c>
      <c r="L32" s="527">
        <f>130/1000</f>
        <v>0.13</v>
      </c>
      <c r="M32" s="523" t="s">
        <v>190</v>
      </c>
      <c r="N32" s="523" t="s">
        <v>412</v>
      </c>
      <c r="O32" s="524">
        <v>504.3</v>
      </c>
      <c r="P32" s="528">
        <f t="shared" si="0"/>
        <v>65.558999999999997</v>
      </c>
      <c r="Q32" s="153">
        <v>1</v>
      </c>
      <c r="R32" s="153">
        <v>1.02</v>
      </c>
    </row>
    <row r="33" spans="1:17" ht="50.1" customHeight="1" x14ac:dyDescent="0.2">
      <c r="A33" s="7">
        <v>4</v>
      </c>
      <c r="B33" s="7" t="s">
        <v>360</v>
      </c>
      <c r="C33" s="7" t="s">
        <v>26</v>
      </c>
      <c r="D33" s="7" t="s">
        <v>26</v>
      </c>
      <c r="E33" s="8" t="s">
        <v>26</v>
      </c>
      <c r="F33" s="7" t="s">
        <v>26</v>
      </c>
      <c r="G33" s="7" t="s">
        <v>26</v>
      </c>
      <c r="H33" s="148" t="s">
        <v>26</v>
      </c>
      <c r="I33" s="148" t="s">
        <v>26</v>
      </c>
      <c r="J33" s="471">
        <v>0.38</v>
      </c>
      <c r="K33" s="523" t="s">
        <v>360</v>
      </c>
      <c r="L33" s="527">
        <v>1</v>
      </c>
      <c r="M33" s="523" t="s">
        <v>358</v>
      </c>
      <c r="N33" s="523" t="s">
        <v>408</v>
      </c>
      <c r="O33" s="524">
        <v>62.16</v>
      </c>
      <c r="P33" s="528">
        <f t="shared" si="0"/>
        <v>68.376000000000005</v>
      </c>
      <c r="Q33" s="469">
        <v>1.1000000000000001</v>
      </c>
    </row>
    <row r="34" spans="1:17" ht="60" x14ac:dyDescent="0.2">
      <c r="A34" s="7" t="s">
        <v>0</v>
      </c>
      <c r="B34" s="7" t="s">
        <v>25</v>
      </c>
      <c r="C34" s="7" t="s">
        <v>0</v>
      </c>
      <c r="D34" s="7" t="s">
        <v>0</v>
      </c>
      <c r="E34" s="8" t="s">
        <v>0</v>
      </c>
      <c r="F34" s="7" t="s">
        <v>0</v>
      </c>
      <c r="G34" s="7" t="s">
        <v>0</v>
      </c>
      <c r="H34" s="9" t="s">
        <v>0</v>
      </c>
      <c r="I34" s="9" t="s">
        <v>26</v>
      </c>
      <c r="J34" s="7" t="s">
        <v>0</v>
      </c>
      <c r="K34" s="7" t="s">
        <v>0</v>
      </c>
      <c r="L34" s="8" t="s">
        <v>0</v>
      </c>
      <c r="M34" s="7" t="s">
        <v>0</v>
      </c>
      <c r="N34" s="7" t="s">
        <v>0</v>
      </c>
      <c r="O34" s="9"/>
      <c r="P34" s="501">
        <f>P24+P25+P26+P30+P31+P32+P33+P27+P28</f>
        <v>2872.3997279999999</v>
      </c>
    </row>
    <row r="35" spans="1:17" x14ac:dyDescent="0.2">
      <c r="P35" s="520"/>
    </row>
    <row r="36" spans="1:17" ht="16.5" x14ac:dyDescent="0.25">
      <c r="B36" s="510" t="s">
        <v>379</v>
      </c>
      <c r="C36" s="511"/>
      <c r="D36" s="511"/>
      <c r="E36" s="89"/>
      <c r="F36" s="151" t="s">
        <v>417</v>
      </c>
      <c r="G36" s="167"/>
      <c r="H36" s="293"/>
      <c r="I36" s="293"/>
      <c r="J36" s="293"/>
      <c r="K36" s="293"/>
    </row>
    <row r="37" spans="1:17" ht="16.5" x14ac:dyDescent="0.25">
      <c r="B37" s="510" t="s">
        <v>380</v>
      </c>
      <c r="C37" s="511"/>
      <c r="D37" s="511"/>
      <c r="E37" s="89"/>
      <c r="F37" s="151" t="s">
        <v>98</v>
      </c>
      <c r="G37" s="167"/>
      <c r="H37" s="293"/>
      <c r="I37" s="293"/>
      <c r="J37" s="293"/>
      <c r="K37" s="293"/>
    </row>
    <row r="38" spans="1:17" ht="16.5" x14ac:dyDescent="0.25">
      <c r="B38" s="510"/>
      <c r="C38" s="511"/>
      <c r="D38" s="511"/>
      <c r="E38" s="512"/>
      <c r="F38" s="513"/>
      <c r="G38" s="167"/>
      <c r="H38" s="293"/>
      <c r="I38" s="293"/>
      <c r="J38" s="293"/>
      <c r="K38" s="293"/>
    </row>
    <row r="39" spans="1:17" ht="16.5" x14ac:dyDescent="0.25">
      <c r="B39" s="511"/>
      <c r="C39" s="511"/>
      <c r="D39" s="511"/>
      <c r="E39" s="511"/>
      <c r="F39" s="511"/>
      <c r="G39" s="167"/>
      <c r="H39" s="293"/>
      <c r="I39" s="293"/>
      <c r="J39" s="293"/>
      <c r="K39" s="293"/>
    </row>
    <row r="40" spans="1:17" ht="16.5" x14ac:dyDescent="0.25">
      <c r="B40" s="514" t="s">
        <v>383</v>
      </c>
      <c r="C40" s="515"/>
      <c r="D40" s="514" t="s">
        <v>384</v>
      </c>
      <c r="E40" s="511"/>
      <c r="F40" s="511"/>
      <c r="G40" s="167"/>
      <c r="H40" s="293"/>
      <c r="I40" s="293"/>
      <c r="J40" s="293"/>
      <c r="K40" s="293"/>
    </row>
    <row r="41" spans="1:17" ht="16.5" x14ac:dyDescent="0.25">
      <c r="B41" s="504" t="s">
        <v>419</v>
      </c>
      <c r="C41" s="516"/>
      <c r="D41" s="515"/>
      <c r="E41" s="511"/>
      <c r="F41" s="511"/>
      <c r="G41" s="167"/>
      <c r="H41" s="293"/>
      <c r="I41" s="293"/>
      <c r="J41" s="293"/>
      <c r="K41" s="293"/>
    </row>
    <row r="42" spans="1:17" ht="16.5" x14ac:dyDescent="0.25">
      <c r="B42" s="516" t="s">
        <v>385</v>
      </c>
      <c r="C42" s="516"/>
      <c r="D42" s="515"/>
      <c r="E42" s="511"/>
      <c r="F42" s="511"/>
      <c r="G42" s="167"/>
      <c r="H42" s="293"/>
      <c r="I42" s="293"/>
      <c r="J42" s="293"/>
      <c r="K42" s="293"/>
    </row>
    <row r="43" spans="1:17" ht="16.5" x14ac:dyDescent="0.25">
      <c r="B43" s="516"/>
      <c r="C43" s="516"/>
      <c r="D43" s="515"/>
      <c r="E43" s="511"/>
      <c r="F43" s="511"/>
      <c r="G43" s="167"/>
      <c r="H43" s="293"/>
      <c r="I43" s="293"/>
      <c r="J43" s="293"/>
      <c r="K43" s="293"/>
    </row>
    <row r="44" spans="1:17" ht="16.5" x14ac:dyDescent="0.25">
      <c r="B44" s="516" t="s">
        <v>420</v>
      </c>
      <c r="C44" s="516"/>
      <c r="D44" s="515"/>
      <c r="E44" s="511"/>
      <c r="F44" s="511"/>
      <c r="G44" s="167"/>
      <c r="H44" s="293"/>
      <c r="I44" s="293"/>
      <c r="J44" s="293"/>
      <c r="K44" s="293"/>
    </row>
  </sheetData>
  <customSheetViews>
    <customSheetView guid="{50A09DFE-7CA2-49E8-A2AA-A24BA77A6AD6}" scale="64" outlineSymbols="0" fitToPage="1" hiddenRows="1">
      <selection activeCell="O32" sqref="O32"/>
      <pageMargins left="0.75" right="0.75" top="1" bottom="1" header="0.5" footer="0.5"/>
      <pageSetup paperSize="9" scale="46" fitToHeight="0" orientation="landscape" r:id="rId1"/>
    </customSheetView>
    <customSheetView guid="{AD3841A1-3329-46E1-B561-1E12419BA1A0}" outlineSymbols="0" fitToPage="1" hiddenRows="1" topLeftCell="C18">
      <selection activeCell="O30" sqref="O30"/>
      <pageMargins left="0.75" right="0.75" top="1" bottom="1" header="0.5" footer="0.5"/>
      <pageSetup paperSize="9" scale="46" fitToHeight="0" orientation="landscape" r:id="rId2"/>
    </customSheetView>
    <customSheetView guid="{C4DB62A5-FF97-4A68-B80D-0FEA93520741}" showPageBreaks="1" outlineSymbols="0" fitToPage="1" hiddenRows="1" topLeftCell="A16">
      <selection activeCell="P22" sqref="P22:P26"/>
      <pageMargins left="0.75" right="0.75" top="1" bottom="1" header="0.5" footer="0.5"/>
      <pageSetup paperSize="9" scale="46" fitToHeight="0" orientation="landscape" r:id="rId3"/>
    </customSheetView>
  </customSheetViews>
  <mergeCells count="23">
    <mergeCell ref="N19:P19"/>
    <mergeCell ref="A16:P16"/>
    <mergeCell ref="A17:A20"/>
    <mergeCell ref="B17:B20"/>
    <mergeCell ref="C17:I17"/>
    <mergeCell ref="J17:P17"/>
    <mergeCell ref="C18:I18"/>
    <mergeCell ref="J18:P18"/>
    <mergeCell ref="C19:F19"/>
    <mergeCell ref="G19:I19"/>
    <mergeCell ref="J19:M19"/>
    <mergeCell ref="A15:P15"/>
    <mergeCell ref="O3:P3"/>
    <mergeCell ref="O4:P4"/>
    <mergeCell ref="O5:P5"/>
    <mergeCell ref="A6:P6"/>
    <mergeCell ref="A8:P8"/>
    <mergeCell ref="A9:P9"/>
    <mergeCell ref="A10:P10"/>
    <mergeCell ref="A11:P11"/>
    <mergeCell ref="A12:P12"/>
    <mergeCell ref="A13:P13"/>
    <mergeCell ref="A14:P14"/>
  </mergeCells>
  <pageMargins left="0.75" right="0.75" top="1" bottom="1" header="0.5" footer="0.5"/>
  <pageSetup paperSize="9" scale="46" fitToHeight="0" orientation="landscape"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showOutlineSymbols="0" showWhiteSpace="0" workbookViewId="0">
      <selection activeCell="C15" sqref="C15:I15"/>
    </sheetView>
  </sheetViews>
  <sheetFormatPr defaultColWidth="9" defaultRowHeight="14.25" x14ac:dyDescent="0.2"/>
  <cols>
    <col min="1" max="1" width="8" style="4" bestFit="1" customWidth="1"/>
    <col min="2" max="2" width="25" style="4" bestFit="1" customWidth="1"/>
    <col min="3" max="3" width="13" style="4" bestFit="1" customWidth="1"/>
    <col min="4" max="4" width="23" style="4" bestFit="1" customWidth="1"/>
    <col min="5" max="5" width="13" style="4" bestFit="1" customWidth="1"/>
    <col min="6" max="6" width="10" style="4" bestFit="1" customWidth="1"/>
    <col min="7" max="7" width="13" style="4" bestFit="1" customWidth="1"/>
    <col min="8" max="8" width="16" style="4" bestFit="1" customWidth="1"/>
    <col min="9" max="9" width="14" style="4" bestFit="1" customWidth="1"/>
    <col min="10" max="10" width="13" style="4" bestFit="1" customWidth="1"/>
    <col min="11" max="11" width="22" style="4" bestFit="1" customWidth="1"/>
    <col min="12" max="12" width="13" style="4" bestFit="1" customWidth="1"/>
    <col min="13" max="13" width="10" style="4" bestFit="1" customWidth="1"/>
    <col min="14" max="14" width="13" style="4" bestFit="1" customWidth="1"/>
    <col min="15" max="15" width="16" style="4" bestFit="1" customWidth="1"/>
    <col min="16" max="16" width="14" style="4" bestFit="1" customWidth="1"/>
    <col min="17" max="17" width="8.375" style="4" bestFit="1" customWidth="1"/>
    <col min="18" max="18" width="15.625" style="4" bestFit="1" customWidth="1"/>
    <col min="19" max="16384" width="9" style="4"/>
  </cols>
  <sheetData>
    <row r="1" spans="1:16" x14ac:dyDescent="0.2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68" t="s">
        <v>1</v>
      </c>
      <c r="P1" s="568" t="s">
        <v>0</v>
      </c>
    </row>
    <row r="2" spans="1:16" x14ac:dyDescent="0.2">
      <c r="A2" s="5" t="s">
        <v>0</v>
      </c>
      <c r="B2" s="5" t="s">
        <v>0</v>
      </c>
      <c r="C2" s="5" t="s">
        <v>0</v>
      </c>
      <c r="D2" s="5" t="s">
        <v>0</v>
      </c>
      <c r="E2" s="5" t="s">
        <v>0</v>
      </c>
      <c r="F2" s="5" t="s">
        <v>0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  <c r="L2" s="5" t="s">
        <v>0</v>
      </c>
      <c r="M2" s="5" t="s">
        <v>0</v>
      </c>
      <c r="N2" s="5" t="s">
        <v>0</v>
      </c>
      <c r="O2" s="568" t="s">
        <v>2</v>
      </c>
      <c r="P2" s="568" t="s">
        <v>0</v>
      </c>
    </row>
    <row r="3" spans="1:16" x14ac:dyDescent="0.2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5" t="s">
        <v>0</v>
      </c>
      <c r="G3" s="5" t="s">
        <v>0</v>
      </c>
      <c r="H3" s="5" t="s">
        <v>0</v>
      </c>
      <c r="I3" s="5" t="s">
        <v>0</v>
      </c>
      <c r="J3" s="5" t="s">
        <v>0</v>
      </c>
      <c r="K3" s="5" t="s">
        <v>0</v>
      </c>
      <c r="L3" s="5" t="s">
        <v>0</v>
      </c>
      <c r="M3" s="5" t="s">
        <v>0</v>
      </c>
      <c r="N3" s="5" t="s">
        <v>0</v>
      </c>
      <c r="O3" s="568" t="s">
        <v>3</v>
      </c>
      <c r="P3" s="568" t="s">
        <v>0</v>
      </c>
    </row>
    <row r="4" spans="1:16" ht="45" customHeight="1" x14ac:dyDescent="0.2">
      <c r="A4" s="569" t="s">
        <v>4</v>
      </c>
      <c r="B4" s="570"/>
      <c r="C4" s="570"/>
      <c r="D4" s="570"/>
      <c r="E4" s="570"/>
      <c r="F4" s="570"/>
      <c r="G4" s="570"/>
      <c r="H4" s="570"/>
      <c r="I4" s="570"/>
      <c r="J4" s="570"/>
      <c r="K4" s="570"/>
      <c r="L4" s="570"/>
      <c r="M4" s="570"/>
      <c r="N4" s="570"/>
      <c r="O4" s="570"/>
      <c r="P4" s="570"/>
    </row>
    <row r="5" spans="1:16" x14ac:dyDescent="0.2">
      <c r="A5" s="4" t="s">
        <v>0</v>
      </c>
    </row>
    <row r="6" spans="1:16" x14ac:dyDescent="0.2">
      <c r="A6" s="571" t="s">
        <v>51</v>
      </c>
      <c r="B6" s="570"/>
      <c r="C6" s="570"/>
      <c r="D6" s="570"/>
      <c r="E6" s="570"/>
      <c r="F6" s="570"/>
      <c r="G6" s="570"/>
      <c r="H6" s="570"/>
      <c r="I6" s="570"/>
      <c r="J6" s="570"/>
      <c r="K6" s="570"/>
      <c r="L6" s="570"/>
      <c r="M6" s="570"/>
      <c r="N6" s="570"/>
      <c r="O6" s="570"/>
      <c r="P6" s="570"/>
    </row>
    <row r="7" spans="1:16" x14ac:dyDescent="0.2">
      <c r="A7" s="572" t="s">
        <v>5</v>
      </c>
      <c r="B7" s="570"/>
      <c r="C7" s="570"/>
      <c r="D7" s="570"/>
      <c r="E7" s="570"/>
      <c r="F7" s="570"/>
      <c r="G7" s="570"/>
      <c r="H7" s="570"/>
      <c r="I7" s="570"/>
      <c r="J7" s="570"/>
      <c r="K7" s="570"/>
      <c r="L7" s="570"/>
      <c r="M7" s="570"/>
      <c r="N7" s="570"/>
      <c r="O7" s="570"/>
      <c r="P7" s="570"/>
    </row>
    <row r="8" spans="1:16" x14ac:dyDescent="0.2">
      <c r="A8" s="571" t="s">
        <v>52</v>
      </c>
      <c r="B8" s="570"/>
      <c r="C8" s="570"/>
      <c r="D8" s="570"/>
      <c r="E8" s="570"/>
      <c r="F8" s="570"/>
      <c r="G8" s="570"/>
      <c r="H8" s="570"/>
      <c r="I8" s="570"/>
      <c r="J8" s="570"/>
      <c r="K8" s="570"/>
      <c r="L8" s="570"/>
      <c r="M8" s="570"/>
      <c r="N8" s="570"/>
      <c r="O8" s="570"/>
      <c r="P8" s="570"/>
    </row>
    <row r="9" spans="1:16" ht="45" customHeight="1" x14ac:dyDescent="0.2">
      <c r="A9" s="573" t="s">
        <v>53</v>
      </c>
      <c r="B9" s="570"/>
      <c r="C9" s="570"/>
      <c r="D9" s="570"/>
      <c r="E9" s="570"/>
      <c r="F9" s="570"/>
      <c r="G9" s="570"/>
      <c r="H9" s="570"/>
      <c r="I9" s="570"/>
      <c r="J9" s="570"/>
      <c r="K9" s="570"/>
      <c r="L9" s="570"/>
      <c r="M9" s="570"/>
      <c r="N9" s="570"/>
      <c r="O9" s="570"/>
      <c r="P9" s="570"/>
    </row>
    <row r="10" spans="1:16" x14ac:dyDescent="0.2">
      <c r="A10" s="573" t="s">
        <v>54</v>
      </c>
      <c r="B10" s="570"/>
      <c r="C10" s="570"/>
      <c r="D10" s="570"/>
      <c r="E10" s="570"/>
      <c r="F10" s="570"/>
      <c r="G10" s="570"/>
      <c r="H10" s="570"/>
      <c r="I10" s="570"/>
      <c r="J10" s="570"/>
      <c r="K10" s="570"/>
      <c r="L10" s="570"/>
      <c r="M10" s="570"/>
      <c r="N10" s="570"/>
      <c r="O10" s="570"/>
      <c r="P10" s="570"/>
    </row>
    <row r="11" spans="1:16" x14ac:dyDescent="0.2">
      <c r="A11" s="573" t="s">
        <v>55</v>
      </c>
      <c r="B11" s="570"/>
      <c r="C11" s="570"/>
      <c r="D11" s="570"/>
      <c r="E11" s="570"/>
      <c r="F11" s="570"/>
      <c r="G11" s="570"/>
      <c r="H11" s="570"/>
      <c r="I11" s="570"/>
      <c r="J11" s="570"/>
      <c r="K11" s="570"/>
      <c r="L11" s="570"/>
      <c r="M11" s="570"/>
      <c r="N11" s="570"/>
      <c r="O11" s="570"/>
      <c r="P11" s="570"/>
    </row>
    <row r="12" spans="1:16" x14ac:dyDescent="0.2">
      <c r="A12" s="572" t="s">
        <v>6</v>
      </c>
      <c r="B12" s="570"/>
      <c r="C12" s="570"/>
      <c r="D12" s="570"/>
      <c r="E12" s="570"/>
      <c r="F12" s="570"/>
      <c r="G12" s="570"/>
      <c r="H12" s="570"/>
      <c r="I12" s="570"/>
      <c r="J12" s="570"/>
      <c r="K12" s="570"/>
      <c r="L12" s="570"/>
      <c r="M12" s="570"/>
      <c r="N12" s="570"/>
      <c r="O12" s="570"/>
      <c r="P12" s="570"/>
    </row>
    <row r="13" spans="1:16" x14ac:dyDescent="0.2">
      <c r="A13" s="573" t="s">
        <v>56</v>
      </c>
      <c r="B13" s="570"/>
      <c r="C13" s="570"/>
      <c r="D13" s="570"/>
      <c r="E13" s="570"/>
      <c r="F13" s="570"/>
      <c r="G13" s="570"/>
      <c r="H13" s="570"/>
      <c r="I13" s="570"/>
      <c r="J13" s="570"/>
      <c r="K13" s="570"/>
      <c r="L13" s="570"/>
      <c r="M13" s="570"/>
      <c r="N13" s="570"/>
      <c r="O13" s="570"/>
      <c r="P13" s="570"/>
    </row>
    <row r="14" spans="1:16" x14ac:dyDescent="0.2">
      <c r="A14" s="571" t="s">
        <v>28</v>
      </c>
      <c r="B14" s="570"/>
      <c r="C14" s="570"/>
      <c r="D14" s="570"/>
      <c r="E14" s="570"/>
      <c r="F14" s="570"/>
      <c r="G14" s="570"/>
      <c r="H14" s="570"/>
      <c r="I14" s="570"/>
      <c r="J14" s="570"/>
      <c r="K14" s="570"/>
      <c r="L14" s="570"/>
      <c r="M14" s="570"/>
      <c r="N14" s="570"/>
      <c r="O14" s="570"/>
      <c r="P14" s="570"/>
    </row>
    <row r="15" spans="1:16" x14ac:dyDescent="0.2">
      <c r="A15" s="574" t="s">
        <v>8</v>
      </c>
      <c r="B15" s="574" t="s">
        <v>9</v>
      </c>
      <c r="C15" s="574" t="s">
        <v>10</v>
      </c>
      <c r="D15" s="574" t="s">
        <v>0</v>
      </c>
      <c r="E15" s="574" t="s">
        <v>0</v>
      </c>
      <c r="F15" s="574" t="s">
        <v>0</v>
      </c>
      <c r="G15" s="574" t="s">
        <v>0</v>
      </c>
      <c r="H15" s="574" t="s">
        <v>0</v>
      </c>
      <c r="I15" s="574" t="s">
        <v>0</v>
      </c>
      <c r="J15" s="574" t="s">
        <v>11</v>
      </c>
      <c r="K15" s="574" t="s">
        <v>0</v>
      </c>
      <c r="L15" s="574" t="s">
        <v>0</v>
      </c>
      <c r="M15" s="574" t="s">
        <v>0</v>
      </c>
      <c r="N15" s="574" t="s">
        <v>0</v>
      </c>
      <c r="O15" s="574" t="s">
        <v>0</v>
      </c>
      <c r="P15" s="574" t="s">
        <v>0</v>
      </c>
    </row>
    <row r="16" spans="1:16" ht="30" customHeight="1" x14ac:dyDescent="0.2">
      <c r="A16" s="574" t="s">
        <v>0</v>
      </c>
      <c r="B16" s="574" t="s">
        <v>0</v>
      </c>
      <c r="C16" s="574" t="s">
        <v>12</v>
      </c>
      <c r="D16" s="574" t="s">
        <v>0</v>
      </c>
      <c r="E16" s="574" t="s">
        <v>0</v>
      </c>
      <c r="F16" s="574" t="s">
        <v>0</v>
      </c>
      <c r="G16" s="574" t="s">
        <v>0</v>
      </c>
      <c r="H16" s="574" t="s">
        <v>0</v>
      </c>
      <c r="I16" s="574" t="s">
        <v>0</v>
      </c>
      <c r="J16" s="574" t="s">
        <v>57</v>
      </c>
      <c r="K16" s="574" t="s">
        <v>0</v>
      </c>
      <c r="L16" s="574" t="s">
        <v>0</v>
      </c>
      <c r="M16" s="574" t="s">
        <v>0</v>
      </c>
      <c r="N16" s="574" t="s">
        <v>0</v>
      </c>
      <c r="O16" s="574" t="s">
        <v>0</v>
      </c>
      <c r="P16" s="574" t="s">
        <v>0</v>
      </c>
    </row>
    <row r="17" spans="1:18" ht="30" customHeight="1" x14ac:dyDescent="0.2">
      <c r="A17" s="574" t="s">
        <v>0</v>
      </c>
      <c r="B17" s="574" t="s">
        <v>0</v>
      </c>
      <c r="C17" s="574" t="s">
        <v>13</v>
      </c>
      <c r="D17" s="574" t="s">
        <v>0</v>
      </c>
      <c r="E17" s="574" t="s">
        <v>0</v>
      </c>
      <c r="F17" s="574" t="s">
        <v>0</v>
      </c>
      <c r="G17" s="574" t="s">
        <v>14</v>
      </c>
      <c r="H17" s="574" t="s">
        <v>0</v>
      </c>
      <c r="I17" s="574" t="s">
        <v>0</v>
      </c>
      <c r="J17" s="574" t="s">
        <v>15</v>
      </c>
      <c r="K17" s="574" t="s">
        <v>0</v>
      </c>
      <c r="L17" s="574" t="s">
        <v>0</v>
      </c>
      <c r="M17" s="574" t="s">
        <v>0</v>
      </c>
      <c r="N17" s="574" t="s">
        <v>14</v>
      </c>
      <c r="O17" s="574" t="s">
        <v>0</v>
      </c>
      <c r="P17" s="574" t="s">
        <v>0</v>
      </c>
    </row>
    <row r="18" spans="1:18" ht="60" x14ac:dyDescent="0.2">
      <c r="A18" s="574" t="s">
        <v>0</v>
      </c>
      <c r="B18" s="574" t="s">
        <v>0</v>
      </c>
      <c r="C18" s="6" t="s">
        <v>16</v>
      </c>
      <c r="D18" s="6" t="s">
        <v>17</v>
      </c>
      <c r="E18" s="6" t="s">
        <v>18</v>
      </c>
      <c r="F18" s="6" t="s">
        <v>19</v>
      </c>
      <c r="G18" s="6" t="s">
        <v>20</v>
      </c>
      <c r="H18" s="6" t="s">
        <v>21</v>
      </c>
      <c r="I18" s="6" t="s">
        <v>22</v>
      </c>
      <c r="J18" s="6" t="s">
        <v>16</v>
      </c>
      <c r="K18" s="6" t="s">
        <v>17</v>
      </c>
      <c r="L18" s="6" t="s">
        <v>18</v>
      </c>
      <c r="M18" s="6" t="s">
        <v>19</v>
      </c>
      <c r="N18" s="6" t="s">
        <v>20</v>
      </c>
      <c r="O18" s="6" t="s">
        <v>21</v>
      </c>
      <c r="P18" s="6" t="s">
        <v>22</v>
      </c>
      <c r="Q18" s="6" t="s">
        <v>23</v>
      </c>
      <c r="R18" s="6" t="s">
        <v>24</v>
      </c>
    </row>
    <row r="19" spans="1:18" ht="15" x14ac:dyDescent="0.2">
      <c r="A19" s="6">
        <v>1</v>
      </c>
      <c r="B19" s="6">
        <v>2</v>
      </c>
      <c r="C19" s="6">
        <v>3</v>
      </c>
      <c r="D19" s="6">
        <v>4</v>
      </c>
      <c r="E19" s="6">
        <v>5</v>
      </c>
      <c r="F19" s="6">
        <v>6</v>
      </c>
      <c r="G19" s="6">
        <v>7</v>
      </c>
      <c r="H19" s="6">
        <v>8</v>
      </c>
      <c r="I19" s="6">
        <v>9</v>
      </c>
      <c r="J19" s="6">
        <v>10</v>
      </c>
      <c r="K19" s="6">
        <v>11</v>
      </c>
      <c r="L19" s="6">
        <v>12</v>
      </c>
      <c r="M19" s="6">
        <v>13</v>
      </c>
      <c r="N19" s="6">
        <v>14</v>
      </c>
      <c r="O19" s="6">
        <v>15</v>
      </c>
      <c r="P19" s="6">
        <v>16</v>
      </c>
    </row>
    <row r="20" spans="1:18" ht="50.1" customHeight="1" x14ac:dyDescent="0.2">
      <c r="A20" s="7" t="s">
        <v>0</v>
      </c>
      <c r="B20" s="7" t="s">
        <v>25</v>
      </c>
      <c r="C20" s="7" t="s">
        <v>0</v>
      </c>
      <c r="D20" s="7" t="s">
        <v>0</v>
      </c>
      <c r="E20" s="8" t="s">
        <v>0</v>
      </c>
      <c r="F20" s="7" t="s">
        <v>0</v>
      </c>
      <c r="G20" s="7" t="s">
        <v>0</v>
      </c>
      <c r="H20" s="9" t="s">
        <v>0</v>
      </c>
      <c r="I20" s="9" t="s">
        <v>26</v>
      </c>
      <c r="J20" s="7" t="s">
        <v>0</v>
      </c>
      <c r="K20" s="7" t="s">
        <v>0</v>
      </c>
      <c r="L20" s="8" t="s">
        <v>0</v>
      </c>
      <c r="M20" s="7" t="s">
        <v>0</v>
      </c>
      <c r="N20" s="7" t="s">
        <v>0</v>
      </c>
      <c r="O20" s="9" t="s">
        <v>0</v>
      </c>
      <c r="P20" s="9">
        <v>0</v>
      </c>
    </row>
  </sheetData>
  <customSheetViews>
    <customSheetView guid="{50A09DFE-7CA2-49E8-A2AA-A24BA77A6AD6}" outlineSymbols="0" state="hidden">
      <selection activeCell="C15" sqref="C15:I15"/>
      <pageMargins left="0.75" right="0.75" top="1" bottom="1" header="0.5" footer="0.5"/>
    </customSheetView>
    <customSheetView guid="{AD3841A1-3329-46E1-B561-1E12419BA1A0}" outlineSymbols="0" state="hidden">
      <selection activeCell="C15" sqref="C15:I15"/>
      <pageMargins left="0.75" right="0.75" top="1" bottom="1" header="0.5" footer="0.5"/>
    </customSheetView>
    <customSheetView guid="{C4DB62A5-FF97-4A68-B80D-0FEA93520741}" outlineSymbols="0" state="hidden">
      <selection activeCell="C15" sqref="C15:I15"/>
      <pageMargins left="0.75" right="0.75" top="1" bottom="1" header="0.5" footer="0.5"/>
    </customSheetView>
  </customSheetViews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showOutlineSymbols="0" showWhiteSpace="0" workbookViewId="0">
      <selection activeCell="C15" sqref="C15:I15"/>
    </sheetView>
  </sheetViews>
  <sheetFormatPr defaultColWidth="9" defaultRowHeight="14.25" x14ac:dyDescent="0.2"/>
  <cols>
    <col min="1" max="1" width="8" style="4" bestFit="1" customWidth="1"/>
    <col min="2" max="2" width="25" style="4" bestFit="1" customWidth="1"/>
    <col min="3" max="3" width="13" style="4" bestFit="1" customWidth="1"/>
    <col min="4" max="4" width="23" style="4" bestFit="1" customWidth="1"/>
    <col min="5" max="5" width="13" style="4" bestFit="1" customWidth="1"/>
    <col min="6" max="6" width="10" style="4" bestFit="1" customWidth="1"/>
    <col min="7" max="7" width="13" style="4" bestFit="1" customWidth="1"/>
    <col min="8" max="8" width="16" style="4" bestFit="1" customWidth="1"/>
    <col min="9" max="9" width="14" style="4" bestFit="1" customWidth="1"/>
    <col min="10" max="10" width="13" style="4" bestFit="1" customWidth="1"/>
    <col min="11" max="11" width="22" style="4" bestFit="1" customWidth="1"/>
    <col min="12" max="12" width="13" style="4" bestFit="1" customWidth="1"/>
    <col min="13" max="13" width="10" style="4" bestFit="1" customWidth="1"/>
    <col min="14" max="14" width="13" style="4" bestFit="1" customWidth="1"/>
    <col min="15" max="15" width="16" style="4" bestFit="1" customWidth="1"/>
    <col min="16" max="16" width="14" style="4" bestFit="1" customWidth="1"/>
    <col min="17" max="17" width="8.375" style="4" bestFit="1" customWidth="1"/>
    <col min="18" max="18" width="15.625" style="4" bestFit="1" customWidth="1"/>
    <col min="19" max="16384" width="9" style="4"/>
  </cols>
  <sheetData>
    <row r="1" spans="1:16" x14ac:dyDescent="0.2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68" t="s">
        <v>1</v>
      </c>
      <c r="P1" s="568" t="s">
        <v>0</v>
      </c>
    </row>
    <row r="2" spans="1:16" x14ac:dyDescent="0.2">
      <c r="A2" s="5" t="s">
        <v>0</v>
      </c>
      <c r="B2" s="5" t="s">
        <v>0</v>
      </c>
      <c r="C2" s="5" t="s">
        <v>0</v>
      </c>
      <c r="D2" s="5" t="s">
        <v>0</v>
      </c>
      <c r="E2" s="5" t="s">
        <v>0</v>
      </c>
      <c r="F2" s="5" t="s">
        <v>0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  <c r="L2" s="5" t="s">
        <v>0</v>
      </c>
      <c r="M2" s="5" t="s">
        <v>0</v>
      </c>
      <c r="N2" s="5" t="s">
        <v>0</v>
      </c>
      <c r="O2" s="568" t="s">
        <v>2</v>
      </c>
      <c r="P2" s="568" t="s">
        <v>0</v>
      </c>
    </row>
    <row r="3" spans="1:16" x14ac:dyDescent="0.2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5" t="s">
        <v>0</v>
      </c>
      <c r="G3" s="5" t="s">
        <v>0</v>
      </c>
      <c r="H3" s="5" t="s">
        <v>0</v>
      </c>
      <c r="I3" s="5" t="s">
        <v>0</v>
      </c>
      <c r="J3" s="5" t="s">
        <v>0</v>
      </c>
      <c r="K3" s="5" t="s">
        <v>0</v>
      </c>
      <c r="L3" s="5" t="s">
        <v>0</v>
      </c>
      <c r="M3" s="5" t="s">
        <v>0</v>
      </c>
      <c r="N3" s="5" t="s">
        <v>0</v>
      </c>
      <c r="O3" s="568" t="s">
        <v>3</v>
      </c>
      <c r="P3" s="568" t="s">
        <v>0</v>
      </c>
    </row>
    <row r="4" spans="1:16" ht="45" customHeight="1" x14ac:dyDescent="0.2">
      <c r="A4" s="569" t="s">
        <v>4</v>
      </c>
      <c r="B4" s="570"/>
      <c r="C4" s="570"/>
      <c r="D4" s="570"/>
      <c r="E4" s="570"/>
      <c r="F4" s="570"/>
      <c r="G4" s="570"/>
      <c r="H4" s="570"/>
      <c r="I4" s="570"/>
      <c r="J4" s="570"/>
      <c r="K4" s="570"/>
      <c r="L4" s="570"/>
      <c r="M4" s="570"/>
      <c r="N4" s="570"/>
      <c r="O4" s="570"/>
      <c r="P4" s="570"/>
    </row>
    <row r="5" spans="1:16" x14ac:dyDescent="0.2">
      <c r="A5" s="4" t="s">
        <v>0</v>
      </c>
    </row>
    <row r="6" spans="1:16" x14ac:dyDescent="0.2">
      <c r="A6" s="571" t="s">
        <v>51</v>
      </c>
      <c r="B6" s="570"/>
      <c r="C6" s="570"/>
      <c r="D6" s="570"/>
      <c r="E6" s="570"/>
      <c r="F6" s="570"/>
      <c r="G6" s="570"/>
      <c r="H6" s="570"/>
      <c r="I6" s="570"/>
      <c r="J6" s="570"/>
      <c r="K6" s="570"/>
      <c r="L6" s="570"/>
      <c r="M6" s="570"/>
      <c r="N6" s="570"/>
      <c r="O6" s="570"/>
      <c r="P6" s="570"/>
    </row>
    <row r="7" spans="1:16" x14ac:dyDescent="0.2">
      <c r="A7" s="572" t="s">
        <v>5</v>
      </c>
      <c r="B7" s="570"/>
      <c r="C7" s="570"/>
      <c r="D7" s="570"/>
      <c r="E7" s="570"/>
      <c r="F7" s="570"/>
      <c r="G7" s="570"/>
      <c r="H7" s="570"/>
      <c r="I7" s="570"/>
      <c r="J7" s="570"/>
      <c r="K7" s="570"/>
      <c r="L7" s="570"/>
      <c r="M7" s="570"/>
      <c r="N7" s="570"/>
      <c r="O7" s="570"/>
      <c r="P7" s="570"/>
    </row>
    <row r="8" spans="1:16" x14ac:dyDescent="0.2">
      <c r="A8" s="571" t="s">
        <v>52</v>
      </c>
      <c r="B8" s="570"/>
      <c r="C8" s="570"/>
      <c r="D8" s="570"/>
      <c r="E8" s="570"/>
      <c r="F8" s="570"/>
      <c r="G8" s="570"/>
      <c r="H8" s="570"/>
      <c r="I8" s="570"/>
      <c r="J8" s="570"/>
      <c r="K8" s="570"/>
      <c r="L8" s="570"/>
      <c r="M8" s="570"/>
      <c r="N8" s="570"/>
      <c r="O8" s="570"/>
      <c r="P8" s="570"/>
    </row>
    <row r="9" spans="1:16" ht="45" customHeight="1" x14ac:dyDescent="0.2">
      <c r="A9" s="573" t="s">
        <v>53</v>
      </c>
      <c r="B9" s="570"/>
      <c r="C9" s="570"/>
      <c r="D9" s="570"/>
      <c r="E9" s="570"/>
      <c r="F9" s="570"/>
      <c r="G9" s="570"/>
      <c r="H9" s="570"/>
      <c r="I9" s="570"/>
      <c r="J9" s="570"/>
      <c r="K9" s="570"/>
      <c r="L9" s="570"/>
      <c r="M9" s="570"/>
      <c r="N9" s="570"/>
      <c r="O9" s="570"/>
      <c r="P9" s="570"/>
    </row>
    <row r="10" spans="1:16" x14ac:dyDescent="0.2">
      <c r="A10" s="573" t="s">
        <v>54</v>
      </c>
      <c r="B10" s="570"/>
      <c r="C10" s="570"/>
      <c r="D10" s="570"/>
      <c r="E10" s="570"/>
      <c r="F10" s="570"/>
      <c r="G10" s="570"/>
      <c r="H10" s="570"/>
      <c r="I10" s="570"/>
      <c r="J10" s="570"/>
      <c r="K10" s="570"/>
      <c r="L10" s="570"/>
      <c r="M10" s="570"/>
      <c r="N10" s="570"/>
      <c r="O10" s="570"/>
      <c r="P10" s="570"/>
    </row>
    <row r="11" spans="1:16" x14ac:dyDescent="0.2">
      <c r="A11" s="573" t="s">
        <v>55</v>
      </c>
      <c r="B11" s="570"/>
      <c r="C11" s="570"/>
      <c r="D11" s="570"/>
      <c r="E11" s="570"/>
      <c r="F11" s="570"/>
      <c r="G11" s="570"/>
      <c r="H11" s="570"/>
      <c r="I11" s="570"/>
      <c r="J11" s="570"/>
      <c r="K11" s="570"/>
      <c r="L11" s="570"/>
      <c r="M11" s="570"/>
      <c r="N11" s="570"/>
      <c r="O11" s="570"/>
      <c r="P11" s="570"/>
    </row>
    <row r="12" spans="1:16" x14ac:dyDescent="0.2">
      <c r="A12" s="572" t="s">
        <v>6</v>
      </c>
      <c r="B12" s="570"/>
      <c r="C12" s="570"/>
      <c r="D12" s="570"/>
      <c r="E12" s="570"/>
      <c r="F12" s="570"/>
      <c r="G12" s="570"/>
      <c r="H12" s="570"/>
      <c r="I12" s="570"/>
      <c r="J12" s="570"/>
      <c r="K12" s="570"/>
      <c r="L12" s="570"/>
      <c r="M12" s="570"/>
      <c r="N12" s="570"/>
      <c r="O12" s="570"/>
      <c r="P12" s="570"/>
    </row>
    <row r="13" spans="1:16" x14ac:dyDescent="0.2">
      <c r="A13" s="573" t="s">
        <v>56</v>
      </c>
      <c r="B13" s="570"/>
      <c r="C13" s="570"/>
      <c r="D13" s="570"/>
      <c r="E13" s="570"/>
      <c r="F13" s="570"/>
      <c r="G13" s="570"/>
      <c r="H13" s="570"/>
      <c r="I13" s="570"/>
      <c r="J13" s="570"/>
      <c r="K13" s="570"/>
      <c r="L13" s="570"/>
      <c r="M13" s="570"/>
      <c r="N13" s="570"/>
      <c r="O13" s="570"/>
      <c r="P13" s="570"/>
    </row>
    <row r="14" spans="1:16" x14ac:dyDescent="0.2">
      <c r="A14" s="571" t="s">
        <v>28</v>
      </c>
      <c r="B14" s="570"/>
      <c r="C14" s="570"/>
      <c r="D14" s="570"/>
      <c r="E14" s="570"/>
      <c r="F14" s="570"/>
      <c r="G14" s="570"/>
      <c r="H14" s="570"/>
      <c r="I14" s="570"/>
      <c r="J14" s="570"/>
      <c r="K14" s="570"/>
      <c r="L14" s="570"/>
      <c r="M14" s="570"/>
      <c r="N14" s="570"/>
      <c r="O14" s="570"/>
      <c r="P14" s="570"/>
    </row>
    <row r="15" spans="1:16" x14ac:dyDescent="0.2">
      <c r="A15" s="574" t="s">
        <v>8</v>
      </c>
      <c r="B15" s="574" t="s">
        <v>9</v>
      </c>
      <c r="C15" s="574" t="s">
        <v>10</v>
      </c>
      <c r="D15" s="574" t="s">
        <v>0</v>
      </c>
      <c r="E15" s="574" t="s">
        <v>0</v>
      </c>
      <c r="F15" s="574" t="s">
        <v>0</v>
      </c>
      <c r="G15" s="574" t="s">
        <v>0</v>
      </c>
      <c r="H15" s="574" t="s">
        <v>0</v>
      </c>
      <c r="I15" s="574" t="s">
        <v>0</v>
      </c>
      <c r="J15" s="574" t="s">
        <v>11</v>
      </c>
      <c r="K15" s="574" t="s">
        <v>0</v>
      </c>
      <c r="L15" s="574" t="s">
        <v>0</v>
      </c>
      <c r="M15" s="574" t="s">
        <v>0</v>
      </c>
      <c r="N15" s="574" t="s">
        <v>0</v>
      </c>
      <c r="O15" s="574" t="s">
        <v>0</v>
      </c>
      <c r="P15" s="574" t="s">
        <v>0</v>
      </c>
    </row>
    <row r="16" spans="1:16" ht="30" customHeight="1" x14ac:dyDescent="0.2">
      <c r="A16" s="574" t="s">
        <v>0</v>
      </c>
      <c r="B16" s="574" t="s">
        <v>0</v>
      </c>
      <c r="C16" s="574" t="s">
        <v>12</v>
      </c>
      <c r="D16" s="574" t="s">
        <v>0</v>
      </c>
      <c r="E16" s="574" t="s">
        <v>0</v>
      </c>
      <c r="F16" s="574" t="s">
        <v>0</v>
      </c>
      <c r="G16" s="574" t="s">
        <v>0</v>
      </c>
      <c r="H16" s="574" t="s">
        <v>0</v>
      </c>
      <c r="I16" s="574" t="s">
        <v>0</v>
      </c>
      <c r="J16" s="574" t="s">
        <v>57</v>
      </c>
      <c r="K16" s="574" t="s">
        <v>0</v>
      </c>
      <c r="L16" s="574" t="s">
        <v>0</v>
      </c>
      <c r="M16" s="574" t="s">
        <v>0</v>
      </c>
      <c r="N16" s="574" t="s">
        <v>0</v>
      </c>
      <c r="O16" s="574" t="s">
        <v>0</v>
      </c>
      <c r="P16" s="574" t="s">
        <v>0</v>
      </c>
    </row>
    <row r="17" spans="1:18" ht="30" customHeight="1" x14ac:dyDescent="0.2">
      <c r="A17" s="574" t="s">
        <v>0</v>
      </c>
      <c r="B17" s="574" t="s">
        <v>0</v>
      </c>
      <c r="C17" s="574" t="s">
        <v>13</v>
      </c>
      <c r="D17" s="574" t="s">
        <v>0</v>
      </c>
      <c r="E17" s="574" t="s">
        <v>0</v>
      </c>
      <c r="F17" s="574" t="s">
        <v>0</v>
      </c>
      <c r="G17" s="574" t="s">
        <v>14</v>
      </c>
      <c r="H17" s="574" t="s">
        <v>0</v>
      </c>
      <c r="I17" s="574" t="s">
        <v>0</v>
      </c>
      <c r="J17" s="574" t="s">
        <v>15</v>
      </c>
      <c r="K17" s="574" t="s">
        <v>0</v>
      </c>
      <c r="L17" s="574" t="s">
        <v>0</v>
      </c>
      <c r="M17" s="574" t="s">
        <v>0</v>
      </c>
      <c r="N17" s="574" t="s">
        <v>14</v>
      </c>
      <c r="O17" s="574" t="s">
        <v>0</v>
      </c>
      <c r="P17" s="574" t="s">
        <v>0</v>
      </c>
    </row>
    <row r="18" spans="1:18" ht="60" x14ac:dyDescent="0.2">
      <c r="A18" s="574" t="s">
        <v>0</v>
      </c>
      <c r="B18" s="574" t="s">
        <v>0</v>
      </c>
      <c r="C18" s="6" t="s">
        <v>16</v>
      </c>
      <c r="D18" s="6" t="s">
        <v>17</v>
      </c>
      <c r="E18" s="6" t="s">
        <v>18</v>
      </c>
      <c r="F18" s="6" t="s">
        <v>19</v>
      </c>
      <c r="G18" s="6" t="s">
        <v>20</v>
      </c>
      <c r="H18" s="6" t="s">
        <v>21</v>
      </c>
      <c r="I18" s="6" t="s">
        <v>22</v>
      </c>
      <c r="J18" s="6" t="s">
        <v>16</v>
      </c>
      <c r="K18" s="6" t="s">
        <v>17</v>
      </c>
      <c r="L18" s="6" t="s">
        <v>18</v>
      </c>
      <c r="M18" s="6" t="s">
        <v>19</v>
      </c>
      <c r="N18" s="6" t="s">
        <v>20</v>
      </c>
      <c r="O18" s="6" t="s">
        <v>21</v>
      </c>
      <c r="P18" s="6" t="s">
        <v>22</v>
      </c>
      <c r="Q18" s="6" t="s">
        <v>23</v>
      </c>
      <c r="R18" s="6" t="s">
        <v>24</v>
      </c>
    </row>
    <row r="19" spans="1:18" ht="15" x14ac:dyDescent="0.2">
      <c r="A19" s="6">
        <v>1</v>
      </c>
      <c r="B19" s="6">
        <v>2</v>
      </c>
      <c r="C19" s="6">
        <v>3</v>
      </c>
      <c r="D19" s="6">
        <v>4</v>
      </c>
      <c r="E19" s="6">
        <v>5</v>
      </c>
      <c r="F19" s="6">
        <v>6</v>
      </c>
      <c r="G19" s="6">
        <v>7</v>
      </c>
      <c r="H19" s="6">
        <v>8</v>
      </c>
      <c r="I19" s="6">
        <v>9</v>
      </c>
      <c r="J19" s="6">
        <v>10</v>
      </c>
      <c r="K19" s="6">
        <v>11</v>
      </c>
      <c r="L19" s="6">
        <v>12</v>
      </c>
      <c r="M19" s="6">
        <v>13</v>
      </c>
      <c r="N19" s="6">
        <v>14</v>
      </c>
      <c r="O19" s="6">
        <v>15</v>
      </c>
      <c r="P19" s="6">
        <v>16</v>
      </c>
    </row>
    <row r="20" spans="1:18" ht="50.1" customHeight="1" x14ac:dyDescent="0.2">
      <c r="A20" s="7" t="s">
        <v>0</v>
      </c>
      <c r="B20" s="7" t="s">
        <v>25</v>
      </c>
      <c r="C20" s="7" t="s">
        <v>0</v>
      </c>
      <c r="D20" s="7" t="s">
        <v>0</v>
      </c>
      <c r="E20" s="8" t="s">
        <v>0</v>
      </c>
      <c r="F20" s="7" t="s">
        <v>0</v>
      </c>
      <c r="G20" s="7" t="s">
        <v>0</v>
      </c>
      <c r="H20" s="9" t="s">
        <v>0</v>
      </c>
      <c r="I20" s="9" t="s">
        <v>26</v>
      </c>
      <c r="J20" s="7" t="s">
        <v>0</v>
      </c>
      <c r="K20" s="7" t="s">
        <v>0</v>
      </c>
      <c r="L20" s="8" t="s">
        <v>0</v>
      </c>
      <c r="M20" s="7" t="s">
        <v>0</v>
      </c>
      <c r="N20" s="7" t="s">
        <v>0</v>
      </c>
      <c r="O20" s="9" t="s">
        <v>0</v>
      </c>
      <c r="P20" s="9">
        <v>0</v>
      </c>
    </row>
  </sheetData>
  <customSheetViews>
    <customSheetView guid="{50A09DFE-7CA2-49E8-A2AA-A24BA77A6AD6}" outlineSymbols="0" state="hidden">
      <selection activeCell="C15" sqref="C15:I15"/>
      <pageMargins left="0.75" right="0.75" top="1" bottom="1" header="0.5" footer="0.5"/>
    </customSheetView>
    <customSheetView guid="{AD3841A1-3329-46E1-B561-1E12419BA1A0}" outlineSymbols="0" state="hidden">
      <selection activeCell="C15" sqref="C15:I15"/>
      <pageMargins left="0.75" right="0.75" top="1" bottom="1" header="0.5" footer="0.5"/>
    </customSheetView>
    <customSheetView guid="{C4DB62A5-FF97-4A68-B80D-0FEA93520741}" outlineSymbols="0" state="hidden">
      <selection activeCell="C15" sqref="C15:I15"/>
      <pageMargins left="0.75" right="0.75" top="1" bottom="1" header="0.5" footer="0.5"/>
    </customSheetView>
  </customSheetViews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showOutlineSymbols="0" showWhiteSpace="0" workbookViewId="0">
      <selection activeCell="C15" sqref="C15:I15"/>
    </sheetView>
  </sheetViews>
  <sheetFormatPr defaultColWidth="9" defaultRowHeight="14.25" x14ac:dyDescent="0.2"/>
  <cols>
    <col min="1" max="1" width="8" style="4" bestFit="1" customWidth="1"/>
    <col min="2" max="2" width="25" style="4" bestFit="1" customWidth="1"/>
    <col min="3" max="3" width="13" style="4" bestFit="1" customWidth="1"/>
    <col min="4" max="4" width="23" style="4" bestFit="1" customWidth="1"/>
    <col min="5" max="5" width="13" style="4" bestFit="1" customWidth="1"/>
    <col min="6" max="6" width="10" style="4" bestFit="1" customWidth="1"/>
    <col min="7" max="7" width="13" style="4" bestFit="1" customWidth="1"/>
    <col min="8" max="8" width="16" style="4" bestFit="1" customWidth="1"/>
    <col min="9" max="9" width="14" style="4" bestFit="1" customWidth="1"/>
    <col min="10" max="10" width="13" style="4" bestFit="1" customWidth="1"/>
    <col min="11" max="11" width="22" style="4" bestFit="1" customWidth="1"/>
    <col min="12" max="12" width="13" style="4" bestFit="1" customWidth="1"/>
    <col min="13" max="13" width="10" style="4" bestFit="1" customWidth="1"/>
    <col min="14" max="14" width="13" style="4" bestFit="1" customWidth="1"/>
    <col min="15" max="15" width="16" style="4" bestFit="1" customWidth="1"/>
    <col min="16" max="16" width="14" style="4" bestFit="1" customWidth="1"/>
    <col min="17" max="17" width="8.375" style="4" bestFit="1" customWidth="1"/>
    <col min="18" max="18" width="15.625" style="4" bestFit="1" customWidth="1"/>
    <col min="19" max="16384" width="9" style="4"/>
  </cols>
  <sheetData>
    <row r="1" spans="1:16" x14ac:dyDescent="0.2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68" t="s">
        <v>1</v>
      </c>
      <c r="P1" s="568" t="s">
        <v>0</v>
      </c>
    </row>
    <row r="2" spans="1:16" x14ac:dyDescent="0.2">
      <c r="A2" s="5" t="s">
        <v>0</v>
      </c>
      <c r="B2" s="5" t="s">
        <v>0</v>
      </c>
      <c r="C2" s="5" t="s">
        <v>0</v>
      </c>
      <c r="D2" s="5" t="s">
        <v>0</v>
      </c>
      <c r="E2" s="5" t="s">
        <v>0</v>
      </c>
      <c r="F2" s="5" t="s">
        <v>0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  <c r="L2" s="5" t="s">
        <v>0</v>
      </c>
      <c r="M2" s="5" t="s">
        <v>0</v>
      </c>
      <c r="N2" s="5" t="s">
        <v>0</v>
      </c>
      <c r="O2" s="568" t="s">
        <v>2</v>
      </c>
      <c r="P2" s="568" t="s">
        <v>0</v>
      </c>
    </row>
    <row r="3" spans="1:16" x14ac:dyDescent="0.2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5" t="s">
        <v>0</v>
      </c>
      <c r="G3" s="5" t="s">
        <v>0</v>
      </c>
      <c r="H3" s="5" t="s">
        <v>0</v>
      </c>
      <c r="I3" s="5" t="s">
        <v>0</v>
      </c>
      <c r="J3" s="5" t="s">
        <v>0</v>
      </c>
      <c r="K3" s="5" t="s">
        <v>0</v>
      </c>
      <c r="L3" s="5" t="s">
        <v>0</v>
      </c>
      <c r="M3" s="5" t="s">
        <v>0</v>
      </c>
      <c r="N3" s="5" t="s">
        <v>0</v>
      </c>
      <c r="O3" s="568" t="s">
        <v>3</v>
      </c>
      <c r="P3" s="568" t="s">
        <v>0</v>
      </c>
    </row>
    <row r="4" spans="1:16" ht="45" customHeight="1" x14ac:dyDescent="0.2">
      <c r="A4" s="569" t="s">
        <v>4</v>
      </c>
      <c r="B4" s="570"/>
      <c r="C4" s="570"/>
      <c r="D4" s="570"/>
      <c r="E4" s="570"/>
      <c r="F4" s="570"/>
      <c r="G4" s="570"/>
      <c r="H4" s="570"/>
      <c r="I4" s="570"/>
      <c r="J4" s="570"/>
      <c r="K4" s="570"/>
      <c r="L4" s="570"/>
      <c r="M4" s="570"/>
      <c r="N4" s="570"/>
      <c r="O4" s="570"/>
      <c r="P4" s="570"/>
    </row>
    <row r="5" spans="1:16" x14ac:dyDescent="0.2">
      <c r="A5" s="4" t="s">
        <v>0</v>
      </c>
    </row>
    <row r="6" spans="1:16" x14ac:dyDescent="0.2">
      <c r="A6" s="571" t="s">
        <v>51</v>
      </c>
      <c r="B6" s="570"/>
      <c r="C6" s="570"/>
      <c r="D6" s="570"/>
      <c r="E6" s="570"/>
      <c r="F6" s="570"/>
      <c r="G6" s="570"/>
      <c r="H6" s="570"/>
      <c r="I6" s="570"/>
      <c r="J6" s="570"/>
      <c r="K6" s="570"/>
      <c r="L6" s="570"/>
      <c r="M6" s="570"/>
      <c r="N6" s="570"/>
      <c r="O6" s="570"/>
      <c r="P6" s="570"/>
    </row>
    <row r="7" spans="1:16" x14ac:dyDescent="0.2">
      <c r="A7" s="572" t="s">
        <v>5</v>
      </c>
      <c r="B7" s="570"/>
      <c r="C7" s="570"/>
      <c r="D7" s="570"/>
      <c r="E7" s="570"/>
      <c r="F7" s="570"/>
      <c r="G7" s="570"/>
      <c r="H7" s="570"/>
      <c r="I7" s="570"/>
      <c r="J7" s="570"/>
      <c r="K7" s="570"/>
      <c r="L7" s="570"/>
      <c r="M7" s="570"/>
      <c r="N7" s="570"/>
      <c r="O7" s="570"/>
      <c r="P7" s="570"/>
    </row>
    <row r="8" spans="1:16" x14ac:dyDescent="0.2">
      <c r="A8" s="571" t="s">
        <v>52</v>
      </c>
      <c r="B8" s="570"/>
      <c r="C8" s="570"/>
      <c r="D8" s="570"/>
      <c r="E8" s="570"/>
      <c r="F8" s="570"/>
      <c r="G8" s="570"/>
      <c r="H8" s="570"/>
      <c r="I8" s="570"/>
      <c r="J8" s="570"/>
      <c r="K8" s="570"/>
      <c r="L8" s="570"/>
      <c r="M8" s="570"/>
      <c r="N8" s="570"/>
      <c r="O8" s="570"/>
      <c r="P8" s="570"/>
    </row>
    <row r="9" spans="1:16" ht="45" customHeight="1" x14ac:dyDescent="0.2">
      <c r="A9" s="573" t="s">
        <v>53</v>
      </c>
      <c r="B9" s="570"/>
      <c r="C9" s="570"/>
      <c r="D9" s="570"/>
      <c r="E9" s="570"/>
      <c r="F9" s="570"/>
      <c r="G9" s="570"/>
      <c r="H9" s="570"/>
      <c r="I9" s="570"/>
      <c r="J9" s="570"/>
      <c r="K9" s="570"/>
      <c r="L9" s="570"/>
      <c r="M9" s="570"/>
      <c r="N9" s="570"/>
      <c r="O9" s="570"/>
      <c r="P9" s="570"/>
    </row>
    <row r="10" spans="1:16" x14ac:dyDescent="0.2">
      <c r="A10" s="573" t="s">
        <v>54</v>
      </c>
      <c r="B10" s="570"/>
      <c r="C10" s="570"/>
      <c r="D10" s="570"/>
      <c r="E10" s="570"/>
      <c r="F10" s="570"/>
      <c r="G10" s="570"/>
      <c r="H10" s="570"/>
      <c r="I10" s="570"/>
      <c r="J10" s="570"/>
      <c r="K10" s="570"/>
      <c r="L10" s="570"/>
      <c r="M10" s="570"/>
      <c r="N10" s="570"/>
      <c r="O10" s="570"/>
      <c r="P10" s="570"/>
    </row>
    <row r="11" spans="1:16" x14ac:dyDescent="0.2">
      <c r="A11" s="573" t="s">
        <v>55</v>
      </c>
      <c r="B11" s="570"/>
      <c r="C11" s="570"/>
      <c r="D11" s="570"/>
      <c r="E11" s="570"/>
      <c r="F11" s="570"/>
      <c r="G11" s="570"/>
      <c r="H11" s="570"/>
      <c r="I11" s="570"/>
      <c r="J11" s="570"/>
      <c r="K11" s="570"/>
      <c r="L11" s="570"/>
      <c r="M11" s="570"/>
      <c r="N11" s="570"/>
      <c r="O11" s="570"/>
      <c r="P11" s="570"/>
    </row>
    <row r="12" spans="1:16" x14ac:dyDescent="0.2">
      <c r="A12" s="572" t="s">
        <v>6</v>
      </c>
      <c r="B12" s="570"/>
      <c r="C12" s="570"/>
      <c r="D12" s="570"/>
      <c r="E12" s="570"/>
      <c r="F12" s="570"/>
      <c r="G12" s="570"/>
      <c r="H12" s="570"/>
      <c r="I12" s="570"/>
      <c r="J12" s="570"/>
      <c r="K12" s="570"/>
      <c r="L12" s="570"/>
      <c r="M12" s="570"/>
      <c r="N12" s="570"/>
      <c r="O12" s="570"/>
      <c r="P12" s="570"/>
    </row>
    <row r="13" spans="1:16" x14ac:dyDescent="0.2">
      <c r="A13" s="573" t="s">
        <v>56</v>
      </c>
      <c r="B13" s="570"/>
      <c r="C13" s="570"/>
      <c r="D13" s="570"/>
      <c r="E13" s="570"/>
      <c r="F13" s="570"/>
      <c r="G13" s="570"/>
      <c r="H13" s="570"/>
      <c r="I13" s="570"/>
      <c r="J13" s="570"/>
      <c r="K13" s="570"/>
      <c r="L13" s="570"/>
      <c r="M13" s="570"/>
      <c r="N13" s="570"/>
      <c r="O13" s="570"/>
      <c r="P13" s="570"/>
    </row>
    <row r="14" spans="1:16" x14ac:dyDescent="0.2">
      <c r="A14" s="571" t="s">
        <v>29</v>
      </c>
      <c r="B14" s="570"/>
      <c r="C14" s="570"/>
      <c r="D14" s="570"/>
      <c r="E14" s="570"/>
      <c r="F14" s="570"/>
      <c r="G14" s="570"/>
      <c r="H14" s="570"/>
      <c r="I14" s="570"/>
      <c r="J14" s="570"/>
      <c r="K14" s="570"/>
      <c r="L14" s="570"/>
      <c r="M14" s="570"/>
      <c r="N14" s="570"/>
      <c r="O14" s="570"/>
      <c r="P14" s="570"/>
    </row>
    <row r="15" spans="1:16" x14ac:dyDescent="0.2">
      <c r="A15" s="574" t="s">
        <v>8</v>
      </c>
      <c r="B15" s="574" t="s">
        <v>9</v>
      </c>
      <c r="C15" s="574" t="s">
        <v>10</v>
      </c>
      <c r="D15" s="574" t="s">
        <v>0</v>
      </c>
      <c r="E15" s="574" t="s">
        <v>0</v>
      </c>
      <c r="F15" s="574" t="s">
        <v>0</v>
      </c>
      <c r="G15" s="574" t="s">
        <v>0</v>
      </c>
      <c r="H15" s="574" t="s">
        <v>0</v>
      </c>
      <c r="I15" s="574" t="s">
        <v>0</v>
      </c>
      <c r="J15" s="574" t="s">
        <v>11</v>
      </c>
      <c r="K15" s="574" t="s">
        <v>0</v>
      </c>
      <c r="L15" s="574" t="s">
        <v>0</v>
      </c>
      <c r="M15" s="574" t="s">
        <v>0</v>
      </c>
      <c r="N15" s="574" t="s">
        <v>0</v>
      </c>
      <c r="O15" s="574" t="s">
        <v>0</v>
      </c>
      <c r="P15" s="574" t="s">
        <v>0</v>
      </c>
    </row>
    <row r="16" spans="1:16" ht="30" customHeight="1" x14ac:dyDescent="0.2">
      <c r="A16" s="574" t="s">
        <v>0</v>
      </c>
      <c r="B16" s="574" t="s">
        <v>0</v>
      </c>
      <c r="C16" s="574" t="s">
        <v>12</v>
      </c>
      <c r="D16" s="574" t="s">
        <v>0</v>
      </c>
      <c r="E16" s="574" t="s">
        <v>0</v>
      </c>
      <c r="F16" s="574" t="s">
        <v>0</v>
      </c>
      <c r="G16" s="574" t="s">
        <v>0</v>
      </c>
      <c r="H16" s="574" t="s">
        <v>0</v>
      </c>
      <c r="I16" s="574" t="s">
        <v>0</v>
      </c>
      <c r="J16" s="574" t="s">
        <v>57</v>
      </c>
      <c r="K16" s="574" t="s">
        <v>0</v>
      </c>
      <c r="L16" s="574" t="s">
        <v>0</v>
      </c>
      <c r="M16" s="574" t="s">
        <v>0</v>
      </c>
      <c r="N16" s="574" t="s">
        <v>0</v>
      </c>
      <c r="O16" s="574" t="s">
        <v>0</v>
      </c>
      <c r="P16" s="574" t="s">
        <v>0</v>
      </c>
    </row>
    <row r="17" spans="1:18" ht="30" customHeight="1" x14ac:dyDescent="0.2">
      <c r="A17" s="574" t="s">
        <v>0</v>
      </c>
      <c r="B17" s="574" t="s">
        <v>0</v>
      </c>
      <c r="C17" s="574" t="s">
        <v>13</v>
      </c>
      <c r="D17" s="574" t="s">
        <v>0</v>
      </c>
      <c r="E17" s="574" t="s">
        <v>0</v>
      </c>
      <c r="F17" s="574" t="s">
        <v>0</v>
      </c>
      <c r="G17" s="574" t="s">
        <v>14</v>
      </c>
      <c r="H17" s="574" t="s">
        <v>0</v>
      </c>
      <c r="I17" s="574" t="s">
        <v>0</v>
      </c>
      <c r="J17" s="574" t="s">
        <v>15</v>
      </c>
      <c r="K17" s="574" t="s">
        <v>0</v>
      </c>
      <c r="L17" s="574" t="s">
        <v>0</v>
      </c>
      <c r="M17" s="574" t="s">
        <v>0</v>
      </c>
      <c r="N17" s="574" t="s">
        <v>14</v>
      </c>
      <c r="O17" s="574" t="s">
        <v>0</v>
      </c>
      <c r="P17" s="574" t="s">
        <v>0</v>
      </c>
    </row>
    <row r="18" spans="1:18" ht="60" x14ac:dyDescent="0.2">
      <c r="A18" s="574" t="s">
        <v>0</v>
      </c>
      <c r="B18" s="574" t="s">
        <v>0</v>
      </c>
      <c r="C18" s="6" t="s">
        <v>16</v>
      </c>
      <c r="D18" s="6" t="s">
        <v>17</v>
      </c>
      <c r="E18" s="6" t="s">
        <v>18</v>
      </c>
      <c r="F18" s="6" t="s">
        <v>19</v>
      </c>
      <c r="G18" s="6" t="s">
        <v>20</v>
      </c>
      <c r="H18" s="6" t="s">
        <v>21</v>
      </c>
      <c r="I18" s="6" t="s">
        <v>22</v>
      </c>
      <c r="J18" s="6" t="s">
        <v>16</v>
      </c>
      <c r="K18" s="6" t="s">
        <v>17</v>
      </c>
      <c r="L18" s="6" t="s">
        <v>18</v>
      </c>
      <c r="M18" s="6" t="s">
        <v>19</v>
      </c>
      <c r="N18" s="6" t="s">
        <v>20</v>
      </c>
      <c r="O18" s="6" t="s">
        <v>21</v>
      </c>
      <c r="P18" s="6" t="s">
        <v>22</v>
      </c>
      <c r="Q18" s="6" t="s">
        <v>23</v>
      </c>
      <c r="R18" s="6" t="s">
        <v>24</v>
      </c>
    </row>
    <row r="19" spans="1:18" ht="15" x14ac:dyDescent="0.2">
      <c r="A19" s="6">
        <v>1</v>
      </c>
      <c r="B19" s="6">
        <v>2</v>
      </c>
      <c r="C19" s="6">
        <v>3</v>
      </c>
      <c r="D19" s="6">
        <v>4</v>
      </c>
      <c r="E19" s="6">
        <v>5</v>
      </c>
      <c r="F19" s="6">
        <v>6</v>
      </c>
      <c r="G19" s="6">
        <v>7</v>
      </c>
      <c r="H19" s="6">
        <v>8</v>
      </c>
      <c r="I19" s="6">
        <v>9</v>
      </c>
      <c r="J19" s="6">
        <v>10</v>
      </c>
      <c r="K19" s="6">
        <v>11</v>
      </c>
      <c r="L19" s="6">
        <v>12</v>
      </c>
      <c r="M19" s="6">
        <v>13</v>
      </c>
      <c r="N19" s="6">
        <v>14</v>
      </c>
      <c r="O19" s="6">
        <v>15</v>
      </c>
      <c r="P19" s="6">
        <v>16</v>
      </c>
    </row>
    <row r="20" spans="1:18" ht="50.1" customHeight="1" x14ac:dyDescent="0.2">
      <c r="A20" s="7" t="s">
        <v>0</v>
      </c>
      <c r="B20" s="7" t="s">
        <v>25</v>
      </c>
      <c r="C20" s="7" t="s">
        <v>0</v>
      </c>
      <c r="D20" s="7" t="s">
        <v>0</v>
      </c>
      <c r="E20" s="8" t="s">
        <v>0</v>
      </c>
      <c r="F20" s="7" t="s">
        <v>0</v>
      </c>
      <c r="G20" s="7" t="s">
        <v>0</v>
      </c>
      <c r="H20" s="9" t="s">
        <v>0</v>
      </c>
      <c r="I20" s="9" t="s">
        <v>26</v>
      </c>
      <c r="J20" s="7" t="s">
        <v>0</v>
      </c>
      <c r="K20" s="7" t="s">
        <v>0</v>
      </c>
      <c r="L20" s="8" t="s">
        <v>0</v>
      </c>
      <c r="M20" s="7" t="s">
        <v>0</v>
      </c>
      <c r="N20" s="7" t="s">
        <v>0</v>
      </c>
      <c r="O20" s="9" t="s">
        <v>0</v>
      </c>
      <c r="P20" s="9">
        <v>0</v>
      </c>
    </row>
  </sheetData>
  <customSheetViews>
    <customSheetView guid="{50A09DFE-7CA2-49E8-A2AA-A24BA77A6AD6}" outlineSymbols="0" state="hidden">
      <selection activeCell="C15" sqref="C15:I15"/>
      <pageMargins left="0.75" right="0.75" top="1" bottom="1" header="0.5" footer="0.5"/>
    </customSheetView>
    <customSheetView guid="{AD3841A1-3329-46E1-B561-1E12419BA1A0}" outlineSymbols="0" state="hidden">
      <selection activeCell="C15" sqref="C15:I15"/>
      <pageMargins left="0.75" right="0.75" top="1" bottom="1" header="0.5" footer="0.5"/>
    </customSheetView>
    <customSheetView guid="{C4DB62A5-FF97-4A68-B80D-0FEA93520741}" outlineSymbols="0" state="hidden">
      <selection activeCell="C15" sqref="C15:I15"/>
      <pageMargins left="0.75" right="0.75" top="1" bottom="1" header="0.5" footer="0.5"/>
    </customSheetView>
  </customSheetViews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showOutlineSymbols="0" showWhiteSpace="0" workbookViewId="0">
      <selection activeCell="C15" sqref="C15:I15"/>
    </sheetView>
  </sheetViews>
  <sheetFormatPr defaultColWidth="9" defaultRowHeight="14.25" x14ac:dyDescent="0.2"/>
  <cols>
    <col min="1" max="1" width="8" style="4" bestFit="1" customWidth="1"/>
    <col min="2" max="2" width="25" style="4" bestFit="1" customWidth="1"/>
    <col min="3" max="3" width="13" style="4" bestFit="1" customWidth="1"/>
    <col min="4" max="4" width="23" style="4" bestFit="1" customWidth="1"/>
    <col min="5" max="5" width="13" style="4" bestFit="1" customWidth="1"/>
    <col min="6" max="6" width="10" style="4" bestFit="1" customWidth="1"/>
    <col min="7" max="7" width="13" style="4" bestFit="1" customWidth="1"/>
    <col min="8" max="8" width="16" style="4" bestFit="1" customWidth="1"/>
    <col min="9" max="9" width="14" style="4" bestFit="1" customWidth="1"/>
    <col min="10" max="10" width="13" style="4" bestFit="1" customWidth="1"/>
    <col min="11" max="11" width="22" style="4" bestFit="1" customWidth="1"/>
    <col min="12" max="12" width="13" style="4" bestFit="1" customWidth="1"/>
    <col min="13" max="13" width="10" style="4" bestFit="1" customWidth="1"/>
    <col min="14" max="14" width="13" style="4" bestFit="1" customWidth="1"/>
    <col min="15" max="15" width="16" style="4" bestFit="1" customWidth="1"/>
    <col min="16" max="16" width="14" style="4" bestFit="1" customWidth="1"/>
    <col min="17" max="17" width="8.375" style="4" bestFit="1" customWidth="1"/>
    <col min="18" max="18" width="15.625" style="4" bestFit="1" customWidth="1"/>
    <col min="19" max="16384" width="9" style="4"/>
  </cols>
  <sheetData>
    <row r="1" spans="1:16" x14ac:dyDescent="0.2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68" t="s">
        <v>1</v>
      </c>
      <c r="P1" s="568" t="s">
        <v>0</v>
      </c>
    </row>
    <row r="2" spans="1:16" x14ac:dyDescent="0.2">
      <c r="A2" s="5" t="s">
        <v>0</v>
      </c>
      <c r="B2" s="5" t="s">
        <v>0</v>
      </c>
      <c r="C2" s="5" t="s">
        <v>0</v>
      </c>
      <c r="D2" s="5" t="s">
        <v>0</v>
      </c>
      <c r="E2" s="5" t="s">
        <v>0</v>
      </c>
      <c r="F2" s="5" t="s">
        <v>0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  <c r="L2" s="5" t="s">
        <v>0</v>
      </c>
      <c r="M2" s="5" t="s">
        <v>0</v>
      </c>
      <c r="N2" s="5" t="s">
        <v>0</v>
      </c>
      <c r="O2" s="568" t="s">
        <v>2</v>
      </c>
      <c r="P2" s="568" t="s">
        <v>0</v>
      </c>
    </row>
    <row r="3" spans="1:16" x14ac:dyDescent="0.2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5" t="s">
        <v>0</v>
      </c>
      <c r="G3" s="5" t="s">
        <v>0</v>
      </c>
      <c r="H3" s="5" t="s">
        <v>0</v>
      </c>
      <c r="I3" s="5" t="s">
        <v>0</v>
      </c>
      <c r="J3" s="5" t="s">
        <v>0</v>
      </c>
      <c r="K3" s="5" t="s">
        <v>0</v>
      </c>
      <c r="L3" s="5" t="s">
        <v>0</v>
      </c>
      <c r="M3" s="5" t="s">
        <v>0</v>
      </c>
      <c r="N3" s="5" t="s">
        <v>0</v>
      </c>
      <c r="O3" s="568" t="s">
        <v>3</v>
      </c>
      <c r="P3" s="568" t="s">
        <v>0</v>
      </c>
    </row>
    <row r="4" spans="1:16" ht="45" customHeight="1" x14ac:dyDescent="0.2">
      <c r="A4" s="569" t="s">
        <v>4</v>
      </c>
      <c r="B4" s="570"/>
      <c r="C4" s="570"/>
      <c r="D4" s="570"/>
      <c r="E4" s="570"/>
      <c r="F4" s="570"/>
      <c r="G4" s="570"/>
      <c r="H4" s="570"/>
      <c r="I4" s="570"/>
      <c r="J4" s="570"/>
      <c r="K4" s="570"/>
      <c r="L4" s="570"/>
      <c r="M4" s="570"/>
      <c r="N4" s="570"/>
      <c r="O4" s="570"/>
      <c r="P4" s="570"/>
    </row>
    <row r="5" spans="1:16" x14ac:dyDescent="0.2">
      <c r="A5" s="4" t="s">
        <v>0</v>
      </c>
    </row>
    <row r="6" spans="1:16" x14ac:dyDescent="0.2">
      <c r="A6" s="571" t="s">
        <v>51</v>
      </c>
      <c r="B6" s="570"/>
      <c r="C6" s="570"/>
      <c r="D6" s="570"/>
      <c r="E6" s="570"/>
      <c r="F6" s="570"/>
      <c r="G6" s="570"/>
      <c r="H6" s="570"/>
      <c r="I6" s="570"/>
      <c r="J6" s="570"/>
      <c r="K6" s="570"/>
      <c r="L6" s="570"/>
      <c r="M6" s="570"/>
      <c r="N6" s="570"/>
      <c r="O6" s="570"/>
      <c r="P6" s="570"/>
    </row>
    <row r="7" spans="1:16" x14ac:dyDescent="0.2">
      <c r="A7" s="572" t="s">
        <v>5</v>
      </c>
      <c r="B7" s="570"/>
      <c r="C7" s="570"/>
      <c r="D7" s="570"/>
      <c r="E7" s="570"/>
      <c r="F7" s="570"/>
      <c r="G7" s="570"/>
      <c r="H7" s="570"/>
      <c r="I7" s="570"/>
      <c r="J7" s="570"/>
      <c r="K7" s="570"/>
      <c r="L7" s="570"/>
      <c r="M7" s="570"/>
      <c r="N7" s="570"/>
      <c r="O7" s="570"/>
      <c r="P7" s="570"/>
    </row>
    <row r="8" spans="1:16" x14ac:dyDescent="0.2">
      <c r="A8" s="571" t="s">
        <v>52</v>
      </c>
      <c r="B8" s="570"/>
      <c r="C8" s="570"/>
      <c r="D8" s="570"/>
      <c r="E8" s="570"/>
      <c r="F8" s="570"/>
      <c r="G8" s="570"/>
      <c r="H8" s="570"/>
      <c r="I8" s="570"/>
      <c r="J8" s="570"/>
      <c r="K8" s="570"/>
      <c r="L8" s="570"/>
      <c r="M8" s="570"/>
      <c r="N8" s="570"/>
      <c r="O8" s="570"/>
      <c r="P8" s="570"/>
    </row>
    <row r="9" spans="1:16" ht="45" customHeight="1" x14ac:dyDescent="0.2">
      <c r="A9" s="573" t="s">
        <v>53</v>
      </c>
      <c r="B9" s="570"/>
      <c r="C9" s="570"/>
      <c r="D9" s="570"/>
      <c r="E9" s="570"/>
      <c r="F9" s="570"/>
      <c r="G9" s="570"/>
      <c r="H9" s="570"/>
      <c r="I9" s="570"/>
      <c r="J9" s="570"/>
      <c r="K9" s="570"/>
      <c r="L9" s="570"/>
      <c r="M9" s="570"/>
      <c r="N9" s="570"/>
      <c r="O9" s="570"/>
      <c r="P9" s="570"/>
    </row>
    <row r="10" spans="1:16" x14ac:dyDescent="0.2">
      <c r="A10" s="573" t="s">
        <v>54</v>
      </c>
      <c r="B10" s="570"/>
      <c r="C10" s="570"/>
      <c r="D10" s="570"/>
      <c r="E10" s="570"/>
      <c r="F10" s="570"/>
      <c r="G10" s="570"/>
      <c r="H10" s="570"/>
      <c r="I10" s="570"/>
      <c r="J10" s="570"/>
      <c r="K10" s="570"/>
      <c r="L10" s="570"/>
      <c r="M10" s="570"/>
      <c r="N10" s="570"/>
      <c r="O10" s="570"/>
      <c r="P10" s="570"/>
    </row>
    <row r="11" spans="1:16" x14ac:dyDescent="0.2">
      <c r="A11" s="573" t="s">
        <v>55</v>
      </c>
      <c r="B11" s="570"/>
      <c r="C11" s="570"/>
      <c r="D11" s="570"/>
      <c r="E11" s="570"/>
      <c r="F11" s="570"/>
      <c r="G11" s="570"/>
      <c r="H11" s="570"/>
      <c r="I11" s="570"/>
      <c r="J11" s="570"/>
      <c r="K11" s="570"/>
      <c r="L11" s="570"/>
      <c r="M11" s="570"/>
      <c r="N11" s="570"/>
      <c r="O11" s="570"/>
      <c r="P11" s="570"/>
    </row>
    <row r="12" spans="1:16" x14ac:dyDescent="0.2">
      <c r="A12" s="572" t="s">
        <v>6</v>
      </c>
      <c r="B12" s="570"/>
      <c r="C12" s="570"/>
      <c r="D12" s="570"/>
      <c r="E12" s="570"/>
      <c r="F12" s="570"/>
      <c r="G12" s="570"/>
      <c r="H12" s="570"/>
      <c r="I12" s="570"/>
      <c r="J12" s="570"/>
      <c r="K12" s="570"/>
      <c r="L12" s="570"/>
      <c r="M12" s="570"/>
      <c r="N12" s="570"/>
      <c r="O12" s="570"/>
      <c r="P12" s="570"/>
    </row>
    <row r="13" spans="1:16" x14ac:dyDescent="0.2">
      <c r="A13" s="573" t="s">
        <v>56</v>
      </c>
      <c r="B13" s="570"/>
      <c r="C13" s="570"/>
      <c r="D13" s="570"/>
      <c r="E13" s="570"/>
      <c r="F13" s="570"/>
      <c r="G13" s="570"/>
      <c r="H13" s="570"/>
      <c r="I13" s="570"/>
      <c r="J13" s="570"/>
      <c r="K13" s="570"/>
      <c r="L13" s="570"/>
      <c r="M13" s="570"/>
      <c r="N13" s="570"/>
      <c r="O13" s="570"/>
      <c r="P13" s="570"/>
    </row>
    <row r="14" spans="1:16" x14ac:dyDescent="0.2">
      <c r="A14" s="571" t="s">
        <v>30</v>
      </c>
      <c r="B14" s="570"/>
      <c r="C14" s="570"/>
      <c r="D14" s="570"/>
      <c r="E14" s="570"/>
      <c r="F14" s="570"/>
      <c r="G14" s="570"/>
      <c r="H14" s="570"/>
      <c r="I14" s="570"/>
      <c r="J14" s="570"/>
      <c r="K14" s="570"/>
      <c r="L14" s="570"/>
      <c r="M14" s="570"/>
      <c r="N14" s="570"/>
      <c r="O14" s="570"/>
      <c r="P14" s="570"/>
    </row>
    <row r="15" spans="1:16" x14ac:dyDescent="0.2">
      <c r="A15" s="574" t="s">
        <v>8</v>
      </c>
      <c r="B15" s="574" t="s">
        <v>9</v>
      </c>
      <c r="C15" s="574" t="s">
        <v>10</v>
      </c>
      <c r="D15" s="574" t="s">
        <v>0</v>
      </c>
      <c r="E15" s="574" t="s">
        <v>0</v>
      </c>
      <c r="F15" s="574" t="s">
        <v>0</v>
      </c>
      <c r="G15" s="574" t="s">
        <v>0</v>
      </c>
      <c r="H15" s="574" t="s">
        <v>0</v>
      </c>
      <c r="I15" s="574" t="s">
        <v>0</v>
      </c>
      <c r="J15" s="574" t="s">
        <v>11</v>
      </c>
      <c r="K15" s="574" t="s">
        <v>0</v>
      </c>
      <c r="L15" s="574" t="s">
        <v>0</v>
      </c>
      <c r="M15" s="574" t="s">
        <v>0</v>
      </c>
      <c r="N15" s="574" t="s">
        <v>0</v>
      </c>
      <c r="O15" s="574" t="s">
        <v>0</v>
      </c>
      <c r="P15" s="574" t="s">
        <v>0</v>
      </c>
    </row>
    <row r="16" spans="1:16" ht="30" customHeight="1" x14ac:dyDescent="0.2">
      <c r="A16" s="574" t="s">
        <v>0</v>
      </c>
      <c r="B16" s="574" t="s">
        <v>0</v>
      </c>
      <c r="C16" s="574" t="s">
        <v>12</v>
      </c>
      <c r="D16" s="574" t="s">
        <v>0</v>
      </c>
      <c r="E16" s="574" t="s">
        <v>0</v>
      </c>
      <c r="F16" s="574" t="s">
        <v>0</v>
      </c>
      <c r="G16" s="574" t="s">
        <v>0</v>
      </c>
      <c r="H16" s="574" t="s">
        <v>0</v>
      </c>
      <c r="I16" s="574" t="s">
        <v>0</v>
      </c>
      <c r="J16" s="574" t="s">
        <v>57</v>
      </c>
      <c r="K16" s="574" t="s">
        <v>0</v>
      </c>
      <c r="L16" s="574" t="s">
        <v>0</v>
      </c>
      <c r="M16" s="574" t="s">
        <v>0</v>
      </c>
      <c r="N16" s="574" t="s">
        <v>0</v>
      </c>
      <c r="O16" s="574" t="s">
        <v>0</v>
      </c>
      <c r="P16" s="574" t="s">
        <v>0</v>
      </c>
    </row>
    <row r="17" spans="1:18" ht="30" customHeight="1" x14ac:dyDescent="0.2">
      <c r="A17" s="574" t="s">
        <v>0</v>
      </c>
      <c r="B17" s="574" t="s">
        <v>0</v>
      </c>
      <c r="C17" s="574" t="s">
        <v>13</v>
      </c>
      <c r="D17" s="574" t="s">
        <v>0</v>
      </c>
      <c r="E17" s="574" t="s">
        <v>0</v>
      </c>
      <c r="F17" s="574" t="s">
        <v>0</v>
      </c>
      <c r="G17" s="574" t="s">
        <v>14</v>
      </c>
      <c r="H17" s="574" t="s">
        <v>0</v>
      </c>
      <c r="I17" s="574" t="s">
        <v>0</v>
      </c>
      <c r="J17" s="574" t="s">
        <v>15</v>
      </c>
      <c r="K17" s="574" t="s">
        <v>0</v>
      </c>
      <c r="L17" s="574" t="s">
        <v>0</v>
      </c>
      <c r="M17" s="574" t="s">
        <v>0</v>
      </c>
      <c r="N17" s="574" t="s">
        <v>14</v>
      </c>
      <c r="O17" s="574" t="s">
        <v>0</v>
      </c>
      <c r="P17" s="574" t="s">
        <v>0</v>
      </c>
    </row>
    <row r="18" spans="1:18" ht="60" x14ac:dyDescent="0.2">
      <c r="A18" s="574" t="s">
        <v>0</v>
      </c>
      <c r="B18" s="574" t="s">
        <v>0</v>
      </c>
      <c r="C18" s="6" t="s">
        <v>16</v>
      </c>
      <c r="D18" s="6" t="s">
        <v>17</v>
      </c>
      <c r="E18" s="6" t="s">
        <v>18</v>
      </c>
      <c r="F18" s="6" t="s">
        <v>19</v>
      </c>
      <c r="G18" s="6" t="s">
        <v>20</v>
      </c>
      <c r="H18" s="6" t="s">
        <v>21</v>
      </c>
      <c r="I18" s="6" t="s">
        <v>22</v>
      </c>
      <c r="J18" s="6" t="s">
        <v>16</v>
      </c>
      <c r="K18" s="6" t="s">
        <v>17</v>
      </c>
      <c r="L18" s="6" t="s">
        <v>18</v>
      </c>
      <c r="M18" s="6" t="s">
        <v>19</v>
      </c>
      <c r="N18" s="6" t="s">
        <v>20</v>
      </c>
      <c r="O18" s="6" t="s">
        <v>21</v>
      </c>
      <c r="P18" s="6" t="s">
        <v>22</v>
      </c>
      <c r="Q18" s="6" t="s">
        <v>23</v>
      </c>
      <c r="R18" s="6" t="s">
        <v>24</v>
      </c>
    </row>
    <row r="19" spans="1:18" ht="15" x14ac:dyDescent="0.2">
      <c r="A19" s="6">
        <v>1</v>
      </c>
      <c r="B19" s="6">
        <v>2</v>
      </c>
      <c r="C19" s="6">
        <v>3</v>
      </c>
      <c r="D19" s="6">
        <v>4</v>
      </c>
      <c r="E19" s="6">
        <v>5</v>
      </c>
      <c r="F19" s="6">
        <v>6</v>
      </c>
      <c r="G19" s="6">
        <v>7</v>
      </c>
      <c r="H19" s="6">
        <v>8</v>
      </c>
      <c r="I19" s="6">
        <v>9</v>
      </c>
      <c r="J19" s="6">
        <v>10</v>
      </c>
      <c r="K19" s="6">
        <v>11</v>
      </c>
      <c r="L19" s="6">
        <v>12</v>
      </c>
      <c r="M19" s="6">
        <v>13</v>
      </c>
      <c r="N19" s="6">
        <v>14</v>
      </c>
      <c r="O19" s="6">
        <v>15</v>
      </c>
      <c r="P19" s="6">
        <v>16</v>
      </c>
    </row>
    <row r="20" spans="1:18" ht="50.1" customHeight="1" x14ac:dyDescent="0.2">
      <c r="A20" s="7" t="s">
        <v>0</v>
      </c>
      <c r="B20" s="7" t="s">
        <v>25</v>
      </c>
      <c r="C20" s="7" t="s">
        <v>0</v>
      </c>
      <c r="D20" s="7" t="s">
        <v>0</v>
      </c>
      <c r="E20" s="8" t="s">
        <v>0</v>
      </c>
      <c r="F20" s="7" t="s">
        <v>0</v>
      </c>
      <c r="G20" s="7" t="s">
        <v>0</v>
      </c>
      <c r="H20" s="9" t="s">
        <v>0</v>
      </c>
      <c r="I20" s="9" t="s">
        <v>26</v>
      </c>
      <c r="J20" s="7" t="s">
        <v>0</v>
      </c>
      <c r="K20" s="7" t="s">
        <v>0</v>
      </c>
      <c r="L20" s="8" t="s">
        <v>0</v>
      </c>
      <c r="M20" s="7" t="s">
        <v>0</v>
      </c>
      <c r="N20" s="7" t="s">
        <v>0</v>
      </c>
      <c r="O20" s="9" t="s">
        <v>0</v>
      </c>
      <c r="P20" s="9">
        <v>0</v>
      </c>
    </row>
  </sheetData>
  <customSheetViews>
    <customSheetView guid="{50A09DFE-7CA2-49E8-A2AA-A24BA77A6AD6}" outlineSymbols="0" state="hidden">
      <selection activeCell="C15" sqref="C15:I15"/>
      <pageMargins left="0.75" right="0.75" top="1" bottom="1" header="0.5" footer="0.5"/>
    </customSheetView>
    <customSheetView guid="{AD3841A1-3329-46E1-B561-1E12419BA1A0}" outlineSymbols="0" state="hidden">
      <selection activeCell="C15" sqref="C15:I15"/>
      <pageMargins left="0.75" right="0.75" top="1" bottom="1" header="0.5" footer="0.5"/>
    </customSheetView>
    <customSheetView guid="{C4DB62A5-FF97-4A68-B80D-0FEA93520741}" outlineSymbols="0" state="hidden">
      <selection activeCell="C15" sqref="C15:I15"/>
      <pageMargins left="0.75" right="0.75" top="1" bottom="1" header="0.5" footer="0.5"/>
    </customSheetView>
  </customSheetViews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showOutlineSymbols="0" showWhiteSpace="0" workbookViewId="0">
      <selection activeCell="C15" sqref="C15:I15"/>
    </sheetView>
  </sheetViews>
  <sheetFormatPr defaultColWidth="9" defaultRowHeight="14.25" x14ac:dyDescent="0.2"/>
  <cols>
    <col min="1" max="1" width="10" style="4" bestFit="1" customWidth="1"/>
    <col min="2" max="2" width="25" style="4" bestFit="1" customWidth="1"/>
    <col min="3" max="4" width="40" style="4" bestFit="1" customWidth="1"/>
    <col min="5" max="16384" width="9" style="4"/>
  </cols>
  <sheetData>
    <row r="1" spans="1:4" x14ac:dyDescent="0.2">
      <c r="A1" s="4" t="s">
        <v>31</v>
      </c>
    </row>
    <row r="2" spans="1:4" ht="30" x14ac:dyDescent="0.2">
      <c r="A2" s="6" t="s">
        <v>8</v>
      </c>
      <c r="B2" s="6" t="s">
        <v>32</v>
      </c>
      <c r="C2" s="6" t="s">
        <v>10</v>
      </c>
      <c r="D2" s="6" t="s">
        <v>11</v>
      </c>
    </row>
    <row r="3" spans="1:4" ht="135" x14ac:dyDescent="0.2">
      <c r="A3" s="6">
        <v>1</v>
      </c>
      <c r="B3" s="6" t="s">
        <v>33</v>
      </c>
      <c r="C3" s="10" t="s">
        <v>26</v>
      </c>
      <c r="D3" s="10">
        <v>1502.24</v>
      </c>
    </row>
    <row r="4" spans="1:4" ht="15" x14ac:dyDescent="0.2">
      <c r="A4" s="6">
        <v>2</v>
      </c>
      <c r="B4" s="6" t="s">
        <v>34</v>
      </c>
      <c r="C4" s="10" t="s">
        <v>26</v>
      </c>
      <c r="D4" s="10">
        <v>300.44800000000004</v>
      </c>
    </row>
    <row r="5" spans="1:4" ht="135" x14ac:dyDescent="0.2">
      <c r="A5" s="6">
        <v>3</v>
      </c>
      <c r="B5" s="6" t="s">
        <v>35</v>
      </c>
      <c r="C5" s="10" t="s">
        <v>26</v>
      </c>
      <c r="D5" s="10">
        <v>1802.6880000000001</v>
      </c>
    </row>
    <row r="6" spans="1:4" ht="60" x14ac:dyDescent="0.2">
      <c r="A6" s="6">
        <v>4</v>
      </c>
      <c r="B6" s="6" t="s">
        <v>36</v>
      </c>
      <c r="C6" s="10" t="s">
        <v>26</v>
      </c>
      <c r="D6" s="10">
        <v>1939.3348571963431</v>
      </c>
    </row>
    <row r="7" spans="1:4" ht="75" x14ac:dyDescent="0.2">
      <c r="A7" s="6">
        <v>5</v>
      </c>
      <c r="B7" s="6" t="s">
        <v>37</v>
      </c>
      <c r="C7" s="10" t="s">
        <v>26</v>
      </c>
      <c r="D7" s="10">
        <v>0</v>
      </c>
    </row>
    <row r="8" spans="1:4" ht="45" x14ac:dyDescent="0.2">
      <c r="A8" s="6">
        <v>6</v>
      </c>
      <c r="B8" s="6" t="s">
        <v>38</v>
      </c>
      <c r="C8" s="10" t="s">
        <v>26</v>
      </c>
      <c r="D8" s="10">
        <v>1802.69</v>
      </c>
    </row>
    <row r="9" spans="1:4" ht="90" x14ac:dyDescent="0.2">
      <c r="A9" s="6">
        <v>7</v>
      </c>
      <c r="B9" s="6" t="s">
        <v>39</v>
      </c>
      <c r="C9" s="10" t="s">
        <v>26</v>
      </c>
      <c r="D9" s="10">
        <v>1913.29</v>
      </c>
    </row>
    <row r="10" spans="1:4" ht="15" x14ac:dyDescent="0.2">
      <c r="A10" s="6">
        <v>7.1</v>
      </c>
      <c r="B10" s="6" t="s">
        <v>40</v>
      </c>
      <c r="C10" s="10" t="s">
        <v>26</v>
      </c>
      <c r="D10" s="10">
        <v>1913.29</v>
      </c>
    </row>
    <row r="11" spans="1:4" ht="15" x14ac:dyDescent="0.2">
      <c r="A11" s="6" t="s">
        <v>0</v>
      </c>
      <c r="B11" s="6" t="s">
        <v>0</v>
      </c>
      <c r="C11" s="10" t="s">
        <v>0</v>
      </c>
      <c r="D11" s="10" t="s">
        <v>0</v>
      </c>
    </row>
    <row r="12" spans="1:4" ht="75" x14ac:dyDescent="0.2">
      <c r="A12" s="6">
        <v>8</v>
      </c>
      <c r="B12" s="6" t="s">
        <v>41</v>
      </c>
      <c r="C12" s="10" t="s">
        <v>26</v>
      </c>
      <c r="D12" s="10">
        <v>1.94</v>
      </c>
    </row>
    <row r="13" spans="1:4" ht="105" x14ac:dyDescent="0.2">
      <c r="A13" s="6">
        <v>9</v>
      </c>
      <c r="B13" s="6" t="s">
        <v>42</v>
      </c>
      <c r="C13" s="10" t="s">
        <v>26</v>
      </c>
      <c r="D13" s="10">
        <v>0</v>
      </c>
    </row>
    <row r="14" spans="1:4" ht="45" x14ac:dyDescent="0.2">
      <c r="A14" s="6">
        <v>10</v>
      </c>
      <c r="B14" s="6" t="s">
        <v>43</v>
      </c>
      <c r="C14" s="10" t="s">
        <v>26</v>
      </c>
      <c r="D14" s="10">
        <v>1939.33</v>
      </c>
    </row>
  </sheetData>
  <customSheetViews>
    <customSheetView guid="{50A09DFE-7CA2-49E8-A2AA-A24BA77A6AD6}" outlineSymbols="0" state="hidden">
      <selection activeCell="C15" sqref="C15:I15"/>
      <pageMargins left="0.75" right="0.75" top="1" bottom="1" header="0.5" footer="0.5"/>
    </customSheetView>
    <customSheetView guid="{AD3841A1-3329-46E1-B561-1E12419BA1A0}" outlineSymbols="0" state="hidden">
      <selection activeCell="C15" sqref="C15:I15"/>
      <pageMargins left="0.75" right="0.75" top="1" bottom="1" header="0.5" footer="0.5"/>
    </customSheetView>
    <customSheetView guid="{C4DB62A5-FF97-4A68-B80D-0FEA93520741}" outlineSymbols="0" state="hidden">
      <selection activeCell="C15" sqref="C15:I15"/>
      <pageMargins left="0.75" right="0.75" top="1" bottom="1" header="0.5" footer="0.5"/>
    </customSheetView>
  </customSheetView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</vt:i4>
      </vt:variant>
    </vt:vector>
  </HeadingPairs>
  <TitlesOfParts>
    <vt:vector size="15" baseType="lpstr">
      <vt:lpstr>НМЦ лота</vt:lpstr>
      <vt:lpstr>№1 ПИР</vt:lpstr>
      <vt:lpstr>ПИР ячейка</vt:lpstr>
      <vt:lpstr>т1</vt:lpstr>
      <vt:lpstr>кадастровые (2)</vt:lpstr>
      <vt:lpstr>изыскания</vt:lpstr>
      <vt:lpstr>проект</vt:lpstr>
      <vt:lpstr>СМР ячейка</vt:lpstr>
      <vt:lpstr>2.1 ВЛ-0,4 кВ</vt:lpstr>
      <vt:lpstr>т3</vt:lpstr>
      <vt:lpstr>т4</vt:lpstr>
      <vt:lpstr>т5</vt:lpstr>
      <vt:lpstr>c</vt:lpstr>
      <vt:lpstr>т6</vt:lpstr>
      <vt:lpstr>'кадастровые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Шахмина Елена Вячеславовна</cp:lastModifiedBy>
  <cp:revision>0</cp:revision>
  <cp:lastPrinted>2024-09-05T11:59:59Z</cp:lastPrinted>
  <dcterms:created xsi:type="dcterms:W3CDTF">2019-03-29T06:57:19Z</dcterms:created>
  <dcterms:modified xsi:type="dcterms:W3CDTF">2024-09-06T07:12:52Z</dcterms:modified>
</cp:coreProperties>
</file>